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B4BA5DE7-EAD1-4800-95B9-DD6EDDC73D49}" xr6:coauthVersionLast="46" xr6:coauthVersionMax="46" xr10:uidLastSave="{00000000-0000-0000-0000-000000000000}"/>
  <bookViews>
    <workbookView xWindow="-120" yWindow="-120" windowWidth="24240" windowHeight="13140" activeTab="2" xr2:uid="{416201DC-E886-434F-A020-A4A0D9EFE937}"/>
  </bookViews>
  <sheets>
    <sheet name="isótopo 78" sheetId="1" r:id="rId1"/>
    <sheet name="isótopo 80" sheetId="2" r:id="rId2"/>
    <sheet name="isótopo 8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3" l="1"/>
  <c r="N7" i="3" s="1"/>
  <c r="L7" i="3"/>
  <c r="L6" i="3"/>
  <c r="M6" i="3" s="1"/>
  <c r="N6" i="3" s="1"/>
  <c r="L5" i="3"/>
  <c r="M5" i="3" s="1"/>
  <c r="N5" i="3" s="1"/>
  <c r="D31" i="3"/>
  <c r="E31" i="3" s="1"/>
  <c r="F31" i="3" s="1"/>
  <c r="D30" i="3"/>
  <c r="E30" i="3" s="1"/>
  <c r="F30" i="3" s="1"/>
  <c r="D29" i="3"/>
  <c r="E29" i="3" s="1"/>
  <c r="F29" i="3" s="1"/>
  <c r="D25" i="3"/>
  <c r="E25" i="3" s="1"/>
  <c r="F25" i="3" s="1"/>
  <c r="D24" i="3"/>
  <c r="E24" i="3" s="1"/>
  <c r="F24" i="3" s="1"/>
  <c r="D23" i="3"/>
  <c r="E23" i="3" s="1"/>
  <c r="F23" i="3" s="1"/>
  <c r="D19" i="3"/>
  <c r="E19" i="3" s="1"/>
  <c r="F19" i="3" s="1"/>
  <c r="D18" i="3"/>
  <c r="E18" i="3" s="1"/>
  <c r="F18" i="3" s="1"/>
  <c r="D17" i="3"/>
  <c r="E17" i="3" s="1"/>
  <c r="F17" i="3" s="1"/>
  <c r="D13" i="3"/>
  <c r="E13" i="3" s="1"/>
  <c r="F13" i="3" s="1"/>
  <c r="D12" i="3"/>
  <c r="E12" i="3" s="1"/>
  <c r="F12" i="3" s="1"/>
  <c r="D11" i="3"/>
  <c r="E11" i="3" s="1"/>
  <c r="F11" i="3" s="1"/>
  <c r="D7" i="3"/>
  <c r="E7" i="3" s="1"/>
  <c r="F7" i="3" s="1"/>
  <c r="D6" i="3"/>
  <c r="E6" i="3" s="1"/>
  <c r="F6" i="3" s="1"/>
  <c r="D5" i="3"/>
  <c r="E5" i="3" s="1"/>
  <c r="F5" i="3" s="1"/>
  <c r="U7" i="2"/>
  <c r="V7" i="2" s="1"/>
  <c r="T7" i="2"/>
  <c r="T6" i="2"/>
  <c r="U6" i="2" s="1"/>
  <c r="V6" i="2" s="1"/>
  <c r="T5" i="2"/>
  <c r="U5" i="2" s="1"/>
  <c r="V5" i="2" s="1"/>
  <c r="L37" i="2"/>
  <c r="M37" i="2" s="1"/>
  <c r="N37" i="2" s="1"/>
  <c r="L36" i="2"/>
  <c r="M36" i="2" s="1"/>
  <c r="N36" i="2" s="1"/>
  <c r="L35" i="2"/>
  <c r="M35" i="2" s="1"/>
  <c r="N35" i="2" s="1"/>
  <c r="L31" i="2"/>
  <c r="M31" i="2" s="1"/>
  <c r="N31" i="2" s="1"/>
  <c r="L30" i="2"/>
  <c r="M30" i="2" s="1"/>
  <c r="N30" i="2" s="1"/>
  <c r="L29" i="2"/>
  <c r="M29" i="2" s="1"/>
  <c r="N29" i="2" s="1"/>
  <c r="L25" i="2"/>
  <c r="M25" i="2" s="1"/>
  <c r="N25" i="2" s="1"/>
  <c r="L24" i="2"/>
  <c r="M24" i="2" s="1"/>
  <c r="N24" i="2" s="1"/>
  <c r="L23" i="2"/>
  <c r="M23" i="2" s="1"/>
  <c r="N23" i="2" s="1"/>
  <c r="L19" i="2"/>
  <c r="M19" i="2" s="1"/>
  <c r="N19" i="2" s="1"/>
  <c r="L18" i="2"/>
  <c r="M18" i="2" s="1"/>
  <c r="N18" i="2" s="1"/>
  <c r="L17" i="2"/>
  <c r="M17" i="2" s="1"/>
  <c r="N17" i="2" s="1"/>
  <c r="L13" i="2"/>
  <c r="M13" i="2" s="1"/>
  <c r="N13" i="2" s="1"/>
  <c r="L12" i="2"/>
  <c r="M12" i="2" s="1"/>
  <c r="N12" i="2" s="1"/>
  <c r="L11" i="2"/>
  <c r="M11" i="2" s="1"/>
  <c r="N11" i="2" s="1"/>
  <c r="L7" i="2"/>
  <c r="M7" i="2" s="1"/>
  <c r="N7" i="2" s="1"/>
  <c r="L6" i="2"/>
  <c r="M6" i="2" s="1"/>
  <c r="N6" i="2" s="1"/>
  <c r="L5" i="2"/>
  <c r="M5" i="2" s="1"/>
  <c r="N5" i="2" s="1"/>
  <c r="D21" i="2"/>
  <c r="E21" i="2" s="1"/>
  <c r="G21" i="2" s="1"/>
  <c r="D20" i="2"/>
  <c r="E20" i="2" s="1"/>
  <c r="G20" i="2" s="1"/>
  <c r="D16" i="2"/>
  <c r="E16" i="2" s="1"/>
  <c r="G16" i="2" s="1"/>
  <c r="D15" i="2"/>
  <c r="E15" i="2" s="1"/>
  <c r="G15" i="2" s="1"/>
  <c r="D11" i="2"/>
  <c r="E11" i="2" s="1"/>
  <c r="G11" i="2" s="1"/>
  <c r="D10" i="2"/>
  <c r="E10" i="2" s="1"/>
  <c r="G10" i="2" s="1"/>
  <c r="D6" i="2"/>
  <c r="E6" i="2" s="1"/>
  <c r="G6" i="2" s="1"/>
  <c r="D5" i="2"/>
  <c r="E5" i="2" s="1"/>
  <c r="G5" i="2" s="1"/>
  <c r="T7" i="1"/>
  <c r="U7" i="1" s="1"/>
  <c r="V7" i="1" s="1"/>
  <c r="T6" i="1"/>
  <c r="U6" i="1" s="1"/>
  <c r="V6" i="1" s="1"/>
  <c r="U5" i="1"/>
  <c r="V5" i="1" s="1"/>
  <c r="T5" i="1"/>
  <c r="L67" i="1"/>
  <c r="M67" i="1" s="1"/>
  <c r="N67" i="1" s="1"/>
  <c r="L66" i="1"/>
  <c r="M66" i="1" s="1"/>
  <c r="N66" i="1" s="1"/>
  <c r="L65" i="1"/>
  <c r="M65" i="1" s="1"/>
  <c r="N65" i="1" s="1"/>
  <c r="L61" i="1"/>
  <c r="M61" i="1" s="1"/>
  <c r="N61" i="1" s="1"/>
  <c r="L60" i="1"/>
  <c r="M60" i="1" s="1"/>
  <c r="N60" i="1" s="1"/>
  <c r="L59" i="1"/>
  <c r="M59" i="1" s="1"/>
  <c r="N59" i="1" s="1"/>
  <c r="L55" i="1"/>
  <c r="M55" i="1" s="1"/>
  <c r="N55" i="1" s="1"/>
  <c r="L54" i="1"/>
  <c r="M54" i="1" s="1"/>
  <c r="N54" i="1" s="1"/>
  <c r="L53" i="1"/>
  <c r="M53" i="1" s="1"/>
  <c r="N53" i="1" s="1"/>
  <c r="L49" i="1"/>
  <c r="M49" i="1" s="1"/>
  <c r="N49" i="1" s="1"/>
  <c r="L48" i="1"/>
  <c r="M48" i="1" s="1"/>
  <c r="N48" i="1" s="1"/>
  <c r="L47" i="1"/>
  <c r="M47" i="1" s="1"/>
  <c r="N47" i="1" s="1"/>
  <c r="L43" i="1"/>
  <c r="M43" i="1" s="1"/>
  <c r="N43" i="1" s="1"/>
  <c r="L42" i="1"/>
  <c r="M42" i="1" s="1"/>
  <c r="N42" i="1" s="1"/>
  <c r="L41" i="1"/>
  <c r="M41" i="1" s="1"/>
  <c r="N41" i="1" s="1"/>
  <c r="L37" i="1"/>
  <c r="M37" i="1" s="1"/>
  <c r="N37" i="1" s="1"/>
  <c r="L36" i="1"/>
  <c r="M36" i="1" s="1"/>
  <c r="N36" i="1" s="1"/>
  <c r="L35" i="1"/>
  <c r="M35" i="1" s="1"/>
  <c r="N35" i="1" s="1"/>
  <c r="L31" i="1"/>
  <c r="M31" i="1" s="1"/>
  <c r="N31" i="1" s="1"/>
  <c r="L30" i="1"/>
  <c r="M30" i="1" s="1"/>
  <c r="N30" i="1" s="1"/>
  <c r="L29" i="1"/>
  <c r="M29" i="1" s="1"/>
  <c r="N29" i="1" s="1"/>
  <c r="L25" i="1"/>
  <c r="M25" i="1" s="1"/>
  <c r="N25" i="1" s="1"/>
  <c r="L24" i="1"/>
  <c r="M24" i="1" s="1"/>
  <c r="N24" i="1" s="1"/>
  <c r="L23" i="1"/>
  <c r="M23" i="1" s="1"/>
  <c r="N23" i="1" s="1"/>
  <c r="L19" i="1"/>
  <c r="M19" i="1" s="1"/>
  <c r="N19" i="1" s="1"/>
  <c r="L18" i="1"/>
  <c r="M18" i="1" s="1"/>
  <c r="N18" i="1" s="1"/>
  <c r="L17" i="1"/>
  <c r="M17" i="1" s="1"/>
  <c r="N17" i="1" s="1"/>
  <c r="L13" i="1"/>
  <c r="M13" i="1" s="1"/>
  <c r="N13" i="1" s="1"/>
  <c r="L12" i="1"/>
  <c r="M12" i="1" s="1"/>
  <c r="N12" i="1" s="1"/>
  <c r="L11" i="1"/>
  <c r="M11" i="1" s="1"/>
  <c r="N11" i="1" s="1"/>
  <c r="L7" i="1"/>
  <c r="M7" i="1" s="1"/>
  <c r="N7" i="1" s="1"/>
  <c r="L6" i="1"/>
  <c r="M6" i="1" s="1"/>
  <c r="N6" i="1" s="1"/>
  <c r="L5" i="1"/>
  <c r="M5" i="1" s="1"/>
  <c r="N5" i="1" s="1"/>
  <c r="D43" i="1"/>
  <c r="E43" i="1" s="1"/>
  <c r="G43" i="1" s="1"/>
  <c r="D42" i="1"/>
  <c r="E42" i="1" s="1"/>
  <c r="G42" i="1" s="1"/>
  <c r="D41" i="1"/>
  <c r="E41" i="1" s="1"/>
  <c r="G41" i="1" s="1"/>
  <c r="D37" i="1"/>
  <c r="E37" i="1" s="1"/>
  <c r="G37" i="1" s="1"/>
  <c r="D36" i="1"/>
  <c r="E36" i="1" s="1"/>
  <c r="G36" i="1" s="1"/>
  <c r="D35" i="1"/>
  <c r="E35" i="1" s="1"/>
  <c r="G35" i="1" s="1"/>
  <c r="D31" i="1"/>
  <c r="E31" i="1" s="1"/>
  <c r="G31" i="1" s="1"/>
  <c r="D30" i="1"/>
  <c r="E30" i="1" s="1"/>
  <c r="G30" i="1" s="1"/>
  <c r="D29" i="1"/>
  <c r="E29" i="1" s="1"/>
  <c r="G29" i="1" s="1"/>
  <c r="D25" i="1"/>
  <c r="E25" i="1" s="1"/>
  <c r="G25" i="1" s="1"/>
  <c r="D24" i="1"/>
  <c r="E24" i="1" s="1"/>
  <c r="G24" i="1" s="1"/>
  <c r="D23" i="1"/>
  <c r="E23" i="1" s="1"/>
  <c r="G23" i="1" s="1"/>
  <c r="D19" i="1"/>
  <c r="E19" i="1" s="1"/>
  <c r="G19" i="1" s="1"/>
  <c r="D18" i="1"/>
  <c r="E18" i="1" s="1"/>
  <c r="G18" i="1" s="1"/>
  <c r="D17" i="1"/>
  <c r="E17" i="1" s="1"/>
  <c r="G17" i="1" s="1"/>
  <c r="G13" i="1"/>
  <c r="D13" i="1"/>
  <c r="G12" i="1"/>
  <c r="D12" i="1"/>
  <c r="G11" i="1"/>
  <c r="D11" i="1"/>
  <c r="D7" i="1"/>
  <c r="E7" i="1" s="1"/>
  <c r="G7" i="1" s="1"/>
  <c r="D6" i="1"/>
  <c r="E6" i="1" s="1"/>
  <c r="G6" i="1" s="1"/>
  <c r="D5" i="1"/>
  <c r="E5" i="1" s="1"/>
  <c r="G5" i="1" s="1"/>
</calcChain>
</file>

<file path=xl/sharedStrings.xml><?xml version="1.0" encoding="utf-8"?>
<sst xmlns="http://schemas.openxmlformats.org/spreadsheetml/2006/main" count="372" uniqueCount="40">
  <si>
    <t>DORM-4</t>
  </si>
  <si>
    <t>TORT-2</t>
  </si>
  <si>
    <t>2,0 mL/min He</t>
  </si>
  <si>
    <r>
      <t>R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</si>
  <si>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2,5 mL/min He</t>
  </si>
  <si>
    <t>Variação de Hélio: de 2,0 - 5,0 mL/min</t>
  </si>
  <si>
    <t>Variação de Hélio: de 2,0 - 3,0 mL/min</t>
  </si>
  <si>
    <t>3,0 mL/min He</t>
  </si>
  <si>
    <t>3,5 mL/min He</t>
  </si>
  <si>
    <t>4,0 mL/min He</t>
  </si>
  <si>
    <t>4,5 mL/min He</t>
  </si>
  <si>
    <t>5,0 mL/min He</t>
  </si>
  <si>
    <t>2,1 mL/min He</t>
  </si>
  <si>
    <t>2,2 mL/min He</t>
  </si>
  <si>
    <t>2,3 mL/min He</t>
  </si>
  <si>
    <t>2,4 mL/min He</t>
  </si>
  <si>
    <t>2,6 mL/min He</t>
  </si>
  <si>
    <t>2,7 mL/min He</t>
  </si>
  <si>
    <t>2,8 mL/min He</t>
  </si>
  <si>
    <t>2,9 mL/min He</t>
  </si>
  <si>
    <t>Ponto 10 ppb</t>
  </si>
  <si>
    <t>Modo Padrão</t>
  </si>
  <si>
    <t>Amostras</t>
  </si>
  <si>
    <t>NIST 1640a (água)</t>
  </si>
  <si>
    <t>Intens.</t>
  </si>
  <si>
    <t>S/branco</t>
  </si>
  <si>
    <t>Conc.</t>
  </si>
  <si>
    <t>RSD (%)</t>
  </si>
  <si>
    <t>R (%)</t>
  </si>
  <si>
    <r>
      <t>R</t>
    </r>
    <r>
      <rPr>
        <vertAlign val="superscript"/>
        <sz val="11"/>
        <color theme="1"/>
        <rFont val="Calibri"/>
        <family val="2"/>
        <scheme val="minor"/>
      </rPr>
      <t>2</t>
    </r>
  </si>
  <si>
    <t>Variação de Hélio: de 4,0 - 4,5 mL/min</t>
  </si>
  <si>
    <t>4,1 mL/min He</t>
  </si>
  <si>
    <t>4,2 mL/min He</t>
  </si>
  <si>
    <t>4,3 mL/min He</t>
  </si>
  <si>
    <t>4,4 mL/min He</t>
  </si>
  <si>
    <t>Variação de Hélio: de 5,0 - 7,0 mL/min</t>
  </si>
  <si>
    <t>5,5 mL/min He</t>
  </si>
  <si>
    <t>6,0 mL/min He</t>
  </si>
  <si>
    <t>6,5 mL/min He</t>
  </si>
  <si>
    <t>7,0 mL/min 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</si>
</sst>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7" formatCode="0.0%"/>
  </numFmts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7C7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6" borderId="0" applyNumberFormat="0" applyBorder="0" applyAlignment="0" applyProtection="0"/>
  </cellStyleXfs>
  <cellXfs count="74">
    <xf numFmtId="0" fontId="0" fillId="0" borderId="0" xfId="0"/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3" xfId="0" applyNumberFormat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167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3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6" borderId="8" xfId="2" applyFont="1" applyBorder="1" applyAlignment="1">
      <alignment horizontal="center"/>
    </xf>
    <xf numFmtId="0" fontId="2" fillId="6" borderId="6" xfId="2" applyFont="1" applyBorder="1" applyAlignment="1">
      <alignment horizontal="center"/>
    </xf>
    <xf numFmtId="0" fontId="2" fillId="6" borderId="6" xfId="2" applyFont="1" applyBorder="1" applyAlignment="1">
      <alignment horizontal="center"/>
    </xf>
    <xf numFmtId="0" fontId="2" fillId="6" borderId="7" xfId="2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1" fontId="2" fillId="0" borderId="8" xfId="0" applyNumberFormat="1" applyFont="1" applyBorder="1" applyAlignment="1">
      <alignment horizontal="center" vertical="center"/>
    </xf>
    <xf numFmtId="11" fontId="2" fillId="0" borderId="6" xfId="0" applyNumberFormat="1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6" borderId="7" xfId="2" applyFont="1" applyBorder="1" applyAlignment="1">
      <alignment horizontal="center"/>
    </xf>
    <xf numFmtId="0" fontId="2" fillId="0" borderId="0" xfId="0" applyFont="1" applyFill="1" applyAlignment="1"/>
    <xf numFmtId="0" fontId="2" fillId="5" borderId="0" xfId="0" applyFont="1" applyFill="1" applyBorder="1" applyAlignment="1">
      <alignment horizontal="center"/>
    </xf>
    <xf numFmtId="0" fontId="8" fillId="7" borderId="8" xfId="0" applyFont="1" applyFill="1" applyBorder="1"/>
    <xf numFmtId="0" fontId="8" fillId="7" borderId="6" xfId="0" applyFont="1" applyFill="1" applyBorder="1"/>
    <xf numFmtId="0" fontId="8" fillId="7" borderId="7" xfId="0" applyFont="1" applyFill="1" applyBorder="1"/>
    <xf numFmtId="0" fontId="0" fillId="8" borderId="0" xfId="0" applyFill="1" applyBorder="1"/>
    <xf numFmtId="0" fontId="0" fillId="8" borderId="0" xfId="0" applyFill="1"/>
    <xf numFmtId="167" fontId="0" fillId="0" borderId="3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164" fontId="0" fillId="0" borderId="3" xfId="0" applyNumberFormat="1" applyBorder="1"/>
    <xf numFmtId="0" fontId="0" fillId="0" borderId="3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2" fillId="8" borderId="0" xfId="0" applyFont="1" applyFill="1" applyAlignment="1">
      <alignment horizontal="center"/>
    </xf>
  </cellXfs>
  <cellStyles count="3">
    <cellStyle name="Bom" xfId="1" builtinId="26"/>
    <cellStyle name="Neutro" xfId="2" builtinId="28"/>
    <cellStyle name="Normal" xfId="0" builtinId="0"/>
  </cellStyles>
  <dxfs count="0"/>
  <tableStyles count="0" defaultTableStyle="TableStyleMedium2" defaultPivotStyle="PivotStyleLight16"/>
  <colors>
    <mruColors>
      <color rgb="FFFF7C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1BD40-5B64-4BE7-A37A-898113C40577}">
  <dimension ref="A1:W172"/>
  <sheetViews>
    <sheetView zoomScaleNormal="100" workbookViewId="0">
      <selection activeCell="I1" sqref="I1:O32"/>
    </sheetView>
  </sheetViews>
  <sheetFormatPr defaultRowHeight="15" x14ac:dyDescent="0.25"/>
  <cols>
    <col min="1" max="1" width="8.140625" customWidth="1"/>
    <col min="2" max="2" width="11.140625" customWidth="1"/>
    <col min="3" max="3" width="10.7109375" customWidth="1"/>
    <col min="4" max="4" width="12.42578125" customWidth="1"/>
    <col min="5" max="5" width="10.28515625" customWidth="1"/>
    <col min="6" max="6" width="12.5703125" customWidth="1"/>
    <col min="7" max="7" width="12.85546875" customWidth="1"/>
    <col min="8" max="8" width="2.5703125" customWidth="1"/>
    <col min="9" max="9" width="10" customWidth="1"/>
    <col min="11" max="11" width="11.42578125" customWidth="1"/>
    <col min="12" max="12" width="12.85546875" customWidth="1"/>
    <col min="13" max="13" width="11.85546875" customWidth="1"/>
    <col min="14" max="14" width="6.85546875" customWidth="1"/>
    <col min="15" max="15" width="6.140625" customWidth="1"/>
    <col min="16" max="16" width="2.28515625" customWidth="1"/>
    <col min="22" max="22" width="7.7109375" customWidth="1"/>
    <col min="23" max="23" width="6.85546875" customWidth="1"/>
  </cols>
  <sheetData>
    <row r="1" spans="1:23" x14ac:dyDescent="0.25">
      <c r="A1" s="60" t="s">
        <v>5</v>
      </c>
      <c r="B1" s="60"/>
      <c r="C1" s="60"/>
      <c r="D1" s="60"/>
      <c r="E1" s="60"/>
      <c r="F1" s="60"/>
      <c r="G1" s="60"/>
      <c r="I1" s="9" t="s">
        <v>6</v>
      </c>
      <c r="J1" s="9"/>
      <c r="K1" s="9"/>
      <c r="L1" s="9"/>
      <c r="M1" s="9"/>
      <c r="N1" s="9"/>
      <c r="O1" s="9"/>
      <c r="P1" s="59"/>
      <c r="Q1" s="9" t="s">
        <v>21</v>
      </c>
      <c r="R1" s="9"/>
      <c r="S1" s="9"/>
      <c r="T1" s="9"/>
      <c r="U1" s="9"/>
      <c r="V1" s="9"/>
      <c r="W1" s="9"/>
    </row>
    <row r="2" spans="1:23" ht="2.25" customHeight="1" x14ac:dyDescent="0.25">
      <c r="A2" s="64"/>
      <c r="B2" s="64"/>
      <c r="C2" s="64"/>
      <c r="D2" s="64"/>
      <c r="E2" s="64"/>
      <c r="F2" s="64"/>
      <c r="G2" s="64"/>
      <c r="I2" s="65"/>
      <c r="J2" s="65"/>
      <c r="K2" s="65"/>
      <c r="L2" s="65"/>
      <c r="M2" s="65"/>
      <c r="N2" s="65"/>
      <c r="O2" s="65"/>
      <c r="Q2" s="65"/>
      <c r="R2" s="65"/>
      <c r="S2" s="65"/>
      <c r="T2" s="65"/>
      <c r="U2" s="65"/>
      <c r="V2" s="65"/>
      <c r="W2" s="65"/>
    </row>
    <row r="3" spans="1:23" x14ac:dyDescent="0.25">
      <c r="A3" s="15" t="s">
        <v>2</v>
      </c>
      <c r="B3" s="16"/>
      <c r="C3" s="16"/>
      <c r="D3" s="16"/>
      <c r="E3" s="16"/>
      <c r="F3" s="16"/>
      <c r="G3" s="17"/>
      <c r="I3" s="53" t="s">
        <v>2</v>
      </c>
      <c r="J3" s="54"/>
      <c r="K3" s="54"/>
      <c r="L3" s="54"/>
      <c r="M3" s="54"/>
      <c r="N3" s="54"/>
      <c r="O3" s="55"/>
      <c r="P3" s="42"/>
      <c r="Q3" s="61"/>
      <c r="R3" s="62"/>
      <c r="S3" s="62"/>
      <c r="T3" s="62"/>
      <c r="U3" s="62"/>
      <c r="V3" s="62"/>
      <c r="W3" s="63"/>
    </row>
    <row r="4" spans="1:23" x14ac:dyDescent="0.25">
      <c r="A4" s="38" t="s">
        <v>22</v>
      </c>
      <c r="B4" s="39"/>
      <c r="C4" s="40" t="s">
        <v>24</v>
      </c>
      <c r="D4" s="40" t="s">
        <v>25</v>
      </c>
      <c r="E4" s="40" t="s">
        <v>26</v>
      </c>
      <c r="F4" s="40" t="s">
        <v>27</v>
      </c>
      <c r="G4" s="41" t="s">
        <v>28</v>
      </c>
      <c r="I4" s="38" t="s">
        <v>22</v>
      </c>
      <c r="J4" s="39"/>
      <c r="K4" s="40" t="s">
        <v>24</v>
      </c>
      <c r="L4" s="40" t="s">
        <v>25</v>
      </c>
      <c r="M4" s="40" t="s">
        <v>26</v>
      </c>
      <c r="N4" s="39" t="s">
        <v>28</v>
      </c>
      <c r="O4" s="58"/>
      <c r="Q4" s="38" t="s">
        <v>22</v>
      </c>
      <c r="R4" s="39"/>
      <c r="S4" s="40" t="s">
        <v>24</v>
      </c>
      <c r="T4" s="40" t="s">
        <v>25</v>
      </c>
      <c r="U4" s="40" t="s">
        <v>26</v>
      </c>
      <c r="V4" s="39" t="s">
        <v>28</v>
      </c>
      <c r="W4" s="58"/>
    </row>
    <row r="5" spans="1:23" x14ac:dyDescent="0.25">
      <c r="A5" s="23" t="s">
        <v>23</v>
      </c>
      <c r="B5" s="24"/>
      <c r="C5" s="8">
        <v>508.66675217396102</v>
      </c>
      <c r="D5" s="8">
        <f>C5-13.7</f>
        <v>494.96675217396103</v>
      </c>
      <c r="E5" s="7">
        <f>((((D5-5.3618)/20.3)))</f>
        <v>24.11847055044143</v>
      </c>
      <c r="F5" s="33">
        <v>3.4143896346659097E-2</v>
      </c>
      <c r="G5" s="5">
        <f>(E5/19.97)*100</f>
        <v>120.77351302173977</v>
      </c>
      <c r="I5" s="23" t="s">
        <v>23</v>
      </c>
      <c r="J5" s="24"/>
      <c r="K5" s="8">
        <v>650.55949570855398</v>
      </c>
      <c r="L5" s="8">
        <f>K5-0</f>
        <v>650.55949570855398</v>
      </c>
      <c r="M5" s="7">
        <f>((((L5-61.559)/98.056)))*10</f>
        <v>60.067766960568861</v>
      </c>
      <c r="N5" s="48">
        <f>(M5/19.97)*100</f>
        <v>300.7900198325932</v>
      </c>
      <c r="O5" s="49"/>
      <c r="Q5" s="23" t="s">
        <v>23</v>
      </c>
      <c r="R5" s="24"/>
      <c r="S5" s="3">
        <v>22534.273241692499</v>
      </c>
      <c r="T5" s="3">
        <f>S5-0</f>
        <v>22534.273241692499</v>
      </c>
      <c r="U5" s="1">
        <f>((((T5-16412)/1025.8)))*10</f>
        <v>59.682913254947351</v>
      </c>
      <c r="V5" s="48">
        <f>(U5/19.97)*100</f>
        <v>298.86286056558515</v>
      </c>
      <c r="W5" s="49"/>
    </row>
    <row r="6" spans="1:23" x14ac:dyDescent="0.25">
      <c r="A6" s="23" t="s">
        <v>0</v>
      </c>
      <c r="B6" s="24"/>
      <c r="C6" s="8">
        <v>604.23929607624996</v>
      </c>
      <c r="D6" s="8">
        <f>C6-13.7</f>
        <v>590.53929607624991</v>
      </c>
      <c r="E6" s="7">
        <f>((((D6-5.3618)/20.3)*20)/1000)/0.15</f>
        <v>3.8435303518965509</v>
      </c>
      <c r="F6" s="34">
        <v>2.62474243953735E-2</v>
      </c>
      <c r="G6" s="5">
        <f>(E6/3.56)*100</f>
        <v>107.96433572743121</v>
      </c>
      <c r="I6" s="18" t="s">
        <v>1</v>
      </c>
      <c r="J6" s="57"/>
      <c r="K6" s="8">
        <v>3714.6774861983299</v>
      </c>
      <c r="L6" s="8">
        <f>K6-195.9</f>
        <v>3518.7774861983298</v>
      </c>
      <c r="M6" s="7">
        <f>((((L6-61.559)/98.056)*20)/1000)/0.1507</f>
        <v>4.6791761724477663</v>
      </c>
      <c r="N6" s="48">
        <f>(M6/5.63)*100</f>
        <v>83.111477308130844</v>
      </c>
      <c r="O6" s="49"/>
      <c r="Q6" s="18" t="s">
        <v>1</v>
      </c>
      <c r="R6" s="19"/>
      <c r="S6" s="3">
        <v>65398.633452328897</v>
      </c>
      <c r="T6" s="3">
        <f>S6-24677.2</f>
        <v>40721.4334523289</v>
      </c>
      <c r="U6" s="1">
        <f>((((T6-16412)/1025.8)*20)/1000)/0.1507</f>
        <v>3.1450596446231232</v>
      </c>
      <c r="V6" s="48">
        <f>(U6/5.63)*100</f>
        <v>55.862515890286382</v>
      </c>
      <c r="W6" s="49"/>
    </row>
    <row r="7" spans="1:23" x14ac:dyDescent="0.25">
      <c r="A7" s="20" t="s">
        <v>1</v>
      </c>
      <c r="B7" s="21"/>
      <c r="C7" s="4">
        <v>839.11281505603404</v>
      </c>
      <c r="D7" s="4">
        <f>C7-13.7</f>
        <v>825.41281505603399</v>
      </c>
      <c r="E7" s="2">
        <f>((((D7-5.3618)/20.3)*20)/1000)/0.1507</f>
        <v>5.3611946551955176</v>
      </c>
      <c r="F7" s="27">
        <v>3.0587230556544401E-2</v>
      </c>
      <c r="G7" s="6">
        <f>(E7/5.63)*100</f>
        <v>95.225482330293389</v>
      </c>
      <c r="I7" s="20" t="s">
        <v>20</v>
      </c>
      <c r="J7" s="21"/>
      <c r="K7" s="4">
        <v>1296.4648309393599</v>
      </c>
      <c r="L7" s="4">
        <f>K7</f>
        <v>1296.4648309393599</v>
      </c>
      <c r="M7" s="2">
        <f>(L7-61.559)/98.056</f>
        <v>12.593883402742922</v>
      </c>
      <c r="N7" s="22">
        <f>(M7/10)*100</f>
        <v>125.93883402742922</v>
      </c>
      <c r="O7" s="50"/>
      <c r="Q7" s="20" t="s">
        <v>20</v>
      </c>
      <c r="R7" s="21"/>
      <c r="S7" s="4">
        <v>28363.6643426626</v>
      </c>
      <c r="T7" s="4">
        <f>S7</f>
        <v>28363.6643426626</v>
      </c>
      <c r="U7" s="2">
        <f>(T7-16412)/1025.8</f>
        <v>11.65106681873913</v>
      </c>
      <c r="V7" s="22">
        <f>(U7/10)*100</f>
        <v>116.5106681873913</v>
      </c>
      <c r="W7" s="50"/>
    </row>
    <row r="8" spans="1:23" ht="17.25" x14ac:dyDescent="0.25">
      <c r="A8" s="35" t="s">
        <v>29</v>
      </c>
      <c r="B8" s="36"/>
      <c r="C8" s="36">
        <v>0.99860000000000004</v>
      </c>
      <c r="D8" s="36"/>
      <c r="E8" s="36"/>
      <c r="F8" s="36"/>
      <c r="G8" s="37"/>
      <c r="I8" s="51" t="s">
        <v>3</v>
      </c>
      <c r="J8" s="52"/>
      <c r="K8" s="10">
        <v>0.99970000000000003</v>
      </c>
      <c r="L8" s="10"/>
      <c r="M8" s="10"/>
      <c r="N8" s="10"/>
      <c r="O8" s="11"/>
      <c r="Q8" s="51" t="s">
        <v>3</v>
      </c>
      <c r="R8" s="52"/>
      <c r="S8" s="10">
        <v>0.95879999999999999</v>
      </c>
      <c r="T8" s="10"/>
      <c r="U8" s="10"/>
      <c r="V8" s="10"/>
      <c r="W8" s="11"/>
    </row>
    <row r="9" spans="1:23" x14ac:dyDescent="0.25">
      <c r="A9" s="30" t="s">
        <v>4</v>
      </c>
      <c r="B9" s="31"/>
      <c r="C9" s="31"/>
      <c r="D9" s="31"/>
      <c r="E9" s="31"/>
      <c r="F9" s="31"/>
      <c r="G9" s="32"/>
      <c r="I9" s="53" t="s">
        <v>12</v>
      </c>
      <c r="J9" s="54"/>
      <c r="K9" s="54"/>
      <c r="L9" s="54"/>
      <c r="M9" s="54"/>
      <c r="N9" s="54"/>
      <c r="O9" s="55"/>
    </row>
    <row r="10" spans="1:23" x14ac:dyDescent="0.25">
      <c r="A10" s="38" t="s">
        <v>22</v>
      </c>
      <c r="B10" s="39"/>
      <c r="C10" s="40" t="s">
        <v>24</v>
      </c>
      <c r="D10" s="40" t="s">
        <v>25</v>
      </c>
      <c r="E10" s="40" t="s">
        <v>26</v>
      </c>
      <c r="F10" s="40" t="s">
        <v>27</v>
      </c>
      <c r="G10" s="41" t="s">
        <v>28</v>
      </c>
      <c r="H10" s="44"/>
      <c r="I10" s="38" t="s">
        <v>22</v>
      </c>
      <c r="J10" s="39"/>
      <c r="K10" s="40" t="s">
        <v>24</v>
      </c>
      <c r="L10" s="40" t="s">
        <v>25</v>
      </c>
      <c r="M10" s="40" t="s">
        <v>26</v>
      </c>
      <c r="N10" s="39" t="s">
        <v>28</v>
      </c>
      <c r="O10" s="58"/>
    </row>
    <row r="11" spans="1:23" x14ac:dyDescent="0.25">
      <c r="A11" s="23" t="s">
        <v>23</v>
      </c>
      <c r="B11" s="24"/>
      <c r="C11" s="8">
        <v>142.866985834514</v>
      </c>
      <c r="D11" s="8">
        <f>C11-2.4</f>
        <v>140.46698583451399</v>
      </c>
      <c r="E11" s="8">
        <v>142.866985834514</v>
      </c>
      <c r="F11" s="33">
        <v>7.0117669142754996E-2</v>
      </c>
      <c r="G11" s="5">
        <f>(E11/19.97)*100</f>
        <v>715.40804123442172</v>
      </c>
      <c r="H11" s="44"/>
      <c r="I11" s="23" t="s">
        <v>23</v>
      </c>
      <c r="J11" s="24"/>
      <c r="K11" s="8">
        <v>531.02090142345503</v>
      </c>
      <c r="L11" s="8">
        <f>K11-0</f>
        <v>531.02090142345503</v>
      </c>
      <c r="M11" s="7">
        <f>((((L11-43.469)/83.091)))*10</f>
        <v>58.676860481093627</v>
      </c>
      <c r="N11" s="48">
        <f>(M11/19.97)*100</f>
        <v>293.82503996541629</v>
      </c>
      <c r="O11" s="49"/>
    </row>
    <row r="12" spans="1:23" x14ac:dyDescent="0.25">
      <c r="A12" s="23" t="s">
        <v>0</v>
      </c>
      <c r="B12" s="24"/>
      <c r="C12" s="8">
        <v>166.99988828996999</v>
      </c>
      <c r="D12" s="8">
        <f>C12-2.4</f>
        <v>164.59988828996998</v>
      </c>
      <c r="E12" s="8">
        <v>166.99988828996999</v>
      </c>
      <c r="F12" s="34">
        <v>6.3433440406082398E-2</v>
      </c>
      <c r="G12" s="5">
        <f>(E12/3.56)*100</f>
        <v>4691.0080980328648</v>
      </c>
      <c r="H12" s="44"/>
      <c r="I12" s="18" t="s">
        <v>1</v>
      </c>
      <c r="J12" s="57"/>
      <c r="K12" s="8">
        <v>3071.7049972013801</v>
      </c>
      <c r="L12" s="8">
        <f>K12-146.5</f>
        <v>2925.2049972013801</v>
      </c>
      <c r="M12" s="7">
        <f>((((L12-43.469)/83.091)*20)/1000)/0.1507</f>
        <v>4.602745363000218</v>
      </c>
      <c r="N12" s="48">
        <f>(M12/5.63)*100</f>
        <v>81.753914085261428</v>
      </c>
      <c r="O12" s="49"/>
    </row>
    <row r="13" spans="1:23" x14ac:dyDescent="0.25">
      <c r="A13" s="20" t="s">
        <v>1</v>
      </c>
      <c r="B13" s="21"/>
      <c r="C13" s="4">
        <v>201.69206333836101</v>
      </c>
      <c r="D13" s="4">
        <f>C13-2.4</f>
        <v>199.292063338361</v>
      </c>
      <c r="E13" s="4">
        <v>201.69206333836101</v>
      </c>
      <c r="F13" s="27">
        <v>8.5448610407977306E-3</v>
      </c>
      <c r="G13" s="6">
        <f>(E13/5.63)*100</f>
        <v>3582.452279544601</v>
      </c>
      <c r="H13" s="44"/>
      <c r="I13" s="20" t="s">
        <v>20</v>
      </c>
      <c r="J13" s="21"/>
      <c r="K13" s="4">
        <v>1080.3155486246401</v>
      </c>
      <c r="L13" s="4">
        <f>K13</f>
        <v>1080.3155486246401</v>
      </c>
      <c r="M13" s="2">
        <f>(L13-43.469)/83.091</f>
        <v>12.478445904185051</v>
      </c>
      <c r="N13" s="22">
        <f>(M13/10)*100</f>
        <v>124.78445904185051</v>
      </c>
      <c r="O13" s="50"/>
    </row>
    <row r="14" spans="1:23" ht="17.25" x14ac:dyDescent="0.25">
      <c r="A14" s="35" t="s">
        <v>29</v>
      </c>
      <c r="B14" s="36"/>
      <c r="C14" s="36">
        <v>0.99870000000000003</v>
      </c>
      <c r="D14" s="36"/>
      <c r="E14" s="36"/>
      <c r="F14" s="36"/>
      <c r="G14" s="37"/>
      <c r="H14" s="44"/>
      <c r="I14" s="51" t="s">
        <v>3</v>
      </c>
      <c r="J14" s="52"/>
      <c r="K14" s="10">
        <v>0.99950000000000006</v>
      </c>
      <c r="L14" s="10"/>
      <c r="M14" s="10"/>
      <c r="N14" s="10"/>
      <c r="O14" s="11"/>
    </row>
    <row r="15" spans="1:23" x14ac:dyDescent="0.25">
      <c r="A15" s="30" t="s">
        <v>7</v>
      </c>
      <c r="B15" s="31"/>
      <c r="C15" s="31"/>
      <c r="D15" s="31"/>
      <c r="E15" s="31"/>
      <c r="F15" s="31"/>
      <c r="G15" s="32"/>
      <c r="H15" s="44"/>
      <c r="I15" s="53" t="s">
        <v>13</v>
      </c>
      <c r="J15" s="54"/>
      <c r="K15" s="54"/>
      <c r="L15" s="54"/>
      <c r="M15" s="54"/>
      <c r="N15" s="54"/>
      <c r="O15" s="55"/>
    </row>
    <row r="16" spans="1:23" x14ac:dyDescent="0.25">
      <c r="A16" s="38" t="s">
        <v>22</v>
      </c>
      <c r="B16" s="39"/>
      <c r="C16" s="40" t="s">
        <v>24</v>
      </c>
      <c r="D16" s="40" t="s">
        <v>25</v>
      </c>
      <c r="E16" s="40" t="s">
        <v>26</v>
      </c>
      <c r="F16" s="40" t="s">
        <v>27</v>
      </c>
      <c r="G16" s="41" t="s">
        <v>28</v>
      </c>
      <c r="H16" s="44"/>
      <c r="I16" s="38" t="s">
        <v>22</v>
      </c>
      <c r="J16" s="39"/>
      <c r="K16" s="40" t="s">
        <v>24</v>
      </c>
      <c r="L16" s="40" t="s">
        <v>25</v>
      </c>
      <c r="M16" s="40" t="s">
        <v>26</v>
      </c>
      <c r="N16" s="39" t="s">
        <v>28</v>
      </c>
      <c r="O16" s="58"/>
    </row>
    <row r="17" spans="1:21" x14ac:dyDescent="0.25">
      <c r="A17" s="23" t="s">
        <v>23</v>
      </c>
      <c r="B17" s="24"/>
      <c r="C17" s="8">
        <v>142.866985834514</v>
      </c>
      <c r="D17" s="8">
        <f>C17-2.9</f>
        <v>139.96698583451399</v>
      </c>
      <c r="E17" s="7">
        <f>((((D17-1.5617)/1.2777)))</f>
        <v>108.32377383933159</v>
      </c>
      <c r="F17" s="33">
        <v>6.5735784406444606E-2</v>
      </c>
      <c r="G17" s="5">
        <f>(E17/19.97)*100</f>
        <v>542.43251797361847</v>
      </c>
      <c r="H17" s="44"/>
      <c r="I17" s="23" t="s">
        <v>23</v>
      </c>
      <c r="J17" s="24"/>
      <c r="K17" s="8">
        <v>435.850857212645</v>
      </c>
      <c r="L17" s="8">
        <f>K17-0</f>
        <v>435.850857212645</v>
      </c>
      <c r="M17" s="7">
        <f>((((L17-26.432)/69.33)))*10</f>
        <v>59.053635830469489</v>
      </c>
      <c r="N17" s="48">
        <f>(M17/19.97)*100</f>
        <v>295.71174677250622</v>
      </c>
      <c r="O17" s="49"/>
    </row>
    <row r="18" spans="1:21" x14ac:dyDescent="0.25">
      <c r="A18" s="23" t="s">
        <v>0</v>
      </c>
      <c r="B18" s="24"/>
      <c r="C18" s="8">
        <v>166.99988828996999</v>
      </c>
      <c r="D18" s="8">
        <f>C18-2.9</f>
        <v>164.09988828996998</v>
      </c>
      <c r="E18" s="7">
        <f>((((D18-1.5617)/1.2777)*20)/1000)/0.15</f>
        <v>16.961539045677906</v>
      </c>
      <c r="F18" s="34">
        <v>0.10077368773937399</v>
      </c>
      <c r="G18" s="5">
        <f>(E18/3.56)*100</f>
        <v>476.44772600218835</v>
      </c>
      <c r="H18" s="44"/>
      <c r="I18" s="18" t="s">
        <v>1</v>
      </c>
      <c r="J18" s="57"/>
      <c r="K18" s="8">
        <v>2645.78348716035</v>
      </c>
      <c r="L18" s="8">
        <f>K18-106.9</f>
        <v>2538.8834871603499</v>
      </c>
      <c r="M18" s="7">
        <f>((((L18-26.432)/69.33)*20)/1000)/0.1507</f>
        <v>4.8094257897212405</v>
      </c>
      <c r="N18" s="48">
        <f>(M18/5.63)*100</f>
        <v>85.424969622046902</v>
      </c>
      <c r="O18" s="49"/>
    </row>
    <row r="19" spans="1:21" x14ac:dyDescent="0.25">
      <c r="A19" s="20" t="s">
        <v>1</v>
      </c>
      <c r="B19" s="21"/>
      <c r="C19" s="4">
        <v>201.69206333836101</v>
      </c>
      <c r="D19" s="4">
        <f>C19-2.9</f>
        <v>198.792063338361</v>
      </c>
      <c r="E19" s="2">
        <f>((((D19-1.5617)/1.2777)*20)/1000)/0.1507</f>
        <v>20.486210144665844</v>
      </c>
      <c r="F19" s="27">
        <v>0.144089451685081</v>
      </c>
      <c r="G19" s="6">
        <f>(E19/5.63)*100</f>
        <v>363.87584626404697</v>
      </c>
      <c r="H19" s="44"/>
      <c r="I19" s="20" t="s">
        <v>20</v>
      </c>
      <c r="J19" s="21"/>
      <c r="K19" s="4">
        <v>920.23262058004298</v>
      </c>
      <c r="L19" s="4">
        <f>K19</f>
        <v>920.23262058004298</v>
      </c>
      <c r="M19" s="2">
        <f>(L19-26.432)/69.33</f>
        <v>12.891974911005956</v>
      </c>
      <c r="N19" s="22">
        <f>(M19/10)*100</f>
        <v>128.91974911005957</v>
      </c>
      <c r="O19" s="50"/>
    </row>
    <row r="20" spans="1:21" ht="17.25" x14ac:dyDescent="0.25">
      <c r="A20" s="35" t="s">
        <v>29</v>
      </c>
      <c r="B20" s="36"/>
      <c r="C20" s="36">
        <v>0.99380000000000002</v>
      </c>
      <c r="D20" s="36"/>
      <c r="E20" s="36"/>
      <c r="F20" s="36"/>
      <c r="G20" s="37"/>
      <c r="H20" s="44"/>
      <c r="I20" s="51" t="s">
        <v>3</v>
      </c>
      <c r="J20" s="52"/>
      <c r="K20" s="10">
        <v>0.99939999999999996</v>
      </c>
      <c r="L20" s="10"/>
      <c r="M20" s="10"/>
      <c r="N20" s="10"/>
      <c r="O20" s="11"/>
    </row>
    <row r="21" spans="1:21" x14ac:dyDescent="0.25">
      <c r="A21" s="28" t="s">
        <v>8</v>
      </c>
      <c r="B21" s="29"/>
      <c r="C21" s="29"/>
      <c r="D21" s="29"/>
      <c r="E21" s="29"/>
      <c r="F21" s="29"/>
      <c r="G21" s="45"/>
      <c r="H21" s="44"/>
      <c r="I21" s="46" t="s">
        <v>14</v>
      </c>
      <c r="J21" s="47"/>
      <c r="K21" s="47"/>
      <c r="L21" s="47"/>
      <c r="M21" s="47"/>
      <c r="N21" s="47"/>
      <c r="O21" s="56"/>
    </row>
    <row r="22" spans="1:21" x14ac:dyDescent="0.25">
      <c r="A22" s="38" t="s">
        <v>22</v>
      </c>
      <c r="B22" s="39"/>
      <c r="C22" s="40" t="s">
        <v>24</v>
      </c>
      <c r="D22" s="40" t="s">
        <v>25</v>
      </c>
      <c r="E22" s="40" t="s">
        <v>26</v>
      </c>
      <c r="F22" s="40" t="s">
        <v>27</v>
      </c>
      <c r="G22" s="41" t="s">
        <v>28</v>
      </c>
      <c r="H22" s="44"/>
      <c r="I22" s="38" t="s">
        <v>22</v>
      </c>
      <c r="J22" s="39"/>
      <c r="K22" s="40" t="s">
        <v>24</v>
      </c>
      <c r="L22" s="40" t="s">
        <v>25</v>
      </c>
      <c r="M22" s="40" t="s">
        <v>26</v>
      </c>
      <c r="N22" s="39" t="s">
        <v>28</v>
      </c>
      <c r="O22" s="58"/>
    </row>
    <row r="23" spans="1:21" x14ac:dyDescent="0.25">
      <c r="A23" s="23" t="s">
        <v>23</v>
      </c>
      <c r="B23" s="24"/>
      <c r="C23" s="8">
        <v>6.6219920950416498</v>
      </c>
      <c r="D23" s="8">
        <f>C23-2</f>
        <v>4.6219920950416498</v>
      </c>
      <c r="E23" s="7">
        <f>((((D23-1.6044)/0.2565)))</f>
        <v>11.764491598602923</v>
      </c>
      <c r="F23" s="33">
        <v>2.16633062102079E-2</v>
      </c>
      <c r="G23" s="5">
        <f>(E23/19.97)*100</f>
        <v>58.91082422935866</v>
      </c>
      <c r="H23" s="44"/>
      <c r="I23" s="23" t="s">
        <v>23</v>
      </c>
      <c r="J23" s="24"/>
      <c r="K23" s="8">
        <v>376.66541243174902</v>
      </c>
      <c r="L23" s="8">
        <f>K23-0</f>
        <v>376.66541243174902</v>
      </c>
      <c r="M23" s="7">
        <f>((((L23-15.835)/57.493)))*10</f>
        <v>62.760755645339259</v>
      </c>
      <c r="N23" s="48">
        <f>(M23/19.97)*100</f>
        <v>314.2751910132161</v>
      </c>
      <c r="O23" s="49"/>
    </row>
    <row r="24" spans="1:21" x14ac:dyDescent="0.25">
      <c r="A24" s="23" t="s">
        <v>0</v>
      </c>
      <c r="B24" s="24"/>
      <c r="C24" s="8">
        <v>10.969195780021799</v>
      </c>
      <c r="D24" s="8">
        <f>C24-2</f>
        <v>8.9691957800217992</v>
      </c>
      <c r="E24" s="7">
        <f>((((D24-1.6044)/0.2565)*20)/1000)/0.15</f>
        <v>3.8283538817527218</v>
      </c>
      <c r="F24" s="34">
        <v>9.3706807918079699E-2</v>
      </c>
      <c r="G24" s="5">
        <f>(E24/3.56)*100</f>
        <v>107.5380303863124</v>
      </c>
      <c r="H24" s="44"/>
      <c r="I24" s="18" t="s">
        <v>1</v>
      </c>
      <c r="J24" s="57"/>
      <c r="K24" s="8">
        <v>2195.9989161634098</v>
      </c>
      <c r="L24" s="8">
        <f>K24-84.5</f>
        <v>2111.4989161634098</v>
      </c>
      <c r="M24" s="7">
        <f>((((L24-15.835)/57.493)*20)/1000)/0.1507</f>
        <v>4.8375270685292158</v>
      </c>
      <c r="N24" s="48">
        <f>(M24/5.63)*100</f>
        <v>85.924104236753379</v>
      </c>
      <c r="O24" s="49"/>
    </row>
    <row r="25" spans="1:21" x14ac:dyDescent="0.25">
      <c r="A25" s="20" t="s">
        <v>1</v>
      </c>
      <c r="B25" s="21"/>
      <c r="C25" s="4">
        <v>11.639924408078899</v>
      </c>
      <c r="D25" s="4">
        <f>C25-2</f>
        <v>9.6399244080788993</v>
      </c>
      <c r="E25" s="2">
        <f>((((D25-1.6044)/0.2565)*20)/1000)/0.15</f>
        <v>4.177010738442573</v>
      </c>
      <c r="F25" s="27">
        <v>0.118631636461093</v>
      </c>
      <c r="G25" s="6">
        <f>(E25/5.63)*100</f>
        <v>74.192020221004853</v>
      </c>
      <c r="H25" s="44"/>
      <c r="I25" s="20" t="s">
        <v>20</v>
      </c>
      <c r="J25" s="21"/>
      <c r="K25" s="4">
        <v>766.32164530465195</v>
      </c>
      <c r="L25" s="4">
        <f>K25</f>
        <v>766.32164530465195</v>
      </c>
      <c r="M25" s="2">
        <f>(L25-15.835)/57.493</f>
        <v>13.053530782958827</v>
      </c>
      <c r="N25" s="22">
        <f>(M25/10)*100</f>
        <v>130.53530782958828</v>
      </c>
      <c r="O25" s="50"/>
      <c r="R25" s="42"/>
      <c r="S25" s="42"/>
      <c r="T25" s="42"/>
      <c r="U25" s="42"/>
    </row>
    <row r="26" spans="1:21" ht="17.25" x14ac:dyDescent="0.25">
      <c r="A26" s="35" t="s">
        <v>29</v>
      </c>
      <c r="B26" s="36"/>
      <c r="C26" s="36">
        <v>0.92579999999999996</v>
      </c>
      <c r="D26" s="36"/>
      <c r="E26" s="36"/>
      <c r="F26" s="36"/>
      <c r="G26" s="37"/>
      <c r="H26" s="44"/>
      <c r="I26" s="51" t="s">
        <v>3</v>
      </c>
      <c r="J26" s="52"/>
      <c r="K26" s="10">
        <v>0.99960000000000004</v>
      </c>
      <c r="L26" s="10"/>
      <c r="M26" s="10"/>
      <c r="N26" s="10"/>
      <c r="O26" s="11"/>
      <c r="R26" s="42"/>
      <c r="S26" s="42"/>
      <c r="T26" s="42"/>
      <c r="U26" s="42"/>
    </row>
    <row r="27" spans="1:21" x14ac:dyDescent="0.25">
      <c r="A27" s="30" t="s">
        <v>9</v>
      </c>
      <c r="B27" s="31"/>
      <c r="C27" s="31"/>
      <c r="D27" s="31"/>
      <c r="E27" s="31"/>
      <c r="F27" s="31"/>
      <c r="G27" s="32"/>
      <c r="H27" s="44"/>
      <c r="I27" s="53" t="s">
        <v>15</v>
      </c>
      <c r="J27" s="54"/>
      <c r="K27" s="54"/>
      <c r="L27" s="54"/>
      <c r="M27" s="54"/>
      <c r="N27" s="54"/>
      <c r="O27" s="55"/>
      <c r="R27" s="42"/>
      <c r="S27" s="42"/>
      <c r="T27" s="42"/>
      <c r="U27" s="42"/>
    </row>
    <row r="28" spans="1:21" x14ac:dyDescent="0.25">
      <c r="A28" s="38" t="s">
        <v>22</v>
      </c>
      <c r="B28" s="39"/>
      <c r="C28" s="40" t="s">
        <v>24</v>
      </c>
      <c r="D28" s="40" t="s">
        <v>25</v>
      </c>
      <c r="E28" s="40" t="s">
        <v>26</v>
      </c>
      <c r="F28" s="40" t="s">
        <v>27</v>
      </c>
      <c r="G28" s="41" t="s">
        <v>28</v>
      </c>
      <c r="H28" s="44"/>
      <c r="I28" s="38" t="s">
        <v>22</v>
      </c>
      <c r="J28" s="39"/>
      <c r="K28" s="40" t="s">
        <v>24</v>
      </c>
      <c r="L28" s="40" t="s">
        <v>25</v>
      </c>
      <c r="M28" s="40" t="s">
        <v>26</v>
      </c>
      <c r="N28" s="39" t="s">
        <v>28</v>
      </c>
      <c r="O28" s="58"/>
      <c r="R28" s="42"/>
      <c r="S28" s="42"/>
      <c r="T28" s="42"/>
      <c r="U28" s="42"/>
    </row>
    <row r="29" spans="1:21" x14ac:dyDescent="0.25">
      <c r="A29" s="23" t="s">
        <v>23</v>
      </c>
      <c r="B29" s="24"/>
      <c r="C29" s="8">
        <v>2.6382366561785102</v>
      </c>
      <c r="D29" s="8">
        <f>C29-1.1</f>
        <v>1.5382366561785101</v>
      </c>
      <c r="E29" s="7">
        <f>((((D29-1.2268)/0.0586)))</f>
        <v>5.3146187061179226</v>
      </c>
      <c r="F29" s="33">
        <v>0.477275565886146</v>
      </c>
      <c r="G29" s="5">
        <f>(E29/19.97)*100</f>
        <v>26.613013050164863</v>
      </c>
      <c r="H29" s="44"/>
      <c r="I29" s="23" t="s">
        <v>23</v>
      </c>
      <c r="J29" s="24"/>
      <c r="K29" s="8">
        <v>297.68423908312701</v>
      </c>
      <c r="L29" s="8">
        <f>K29-0</f>
        <v>297.68423908312701</v>
      </c>
      <c r="M29" s="7">
        <f>((((L29-10.961)/49.031)))*10</f>
        <v>58.477950497262341</v>
      </c>
      <c r="N29" s="48">
        <f>(M29/19.97)*100</f>
        <v>292.82899598028217</v>
      </c>
      <c r="O29" s="49"/>
      <c r="R29" s="42"/>
      <c r="S29" s="42"/>
      <c r="T29" s="42"/>
      <c r="U29" s="42"/>
    </row>
    <row r="30" spans="1:21" x14ac:dyDescent="0.25">
      <c r="A30" s="23" t="s">
        <v>0</v>
      </c>
      <c r="B30" s="24"/>
      <c r="C30" s="8">
        <v>5.53095636927711</v>
      </c>
      <c r="D30" s="8">
        <f>C30-1.1</f>
        <v>4.4309563692771103</v>
      </c>
      <c r="E30" s="7">
        <f>((((D30-1.2268)/0.0586)*20)/1000)/0.15</f>
        <v>7.2904581781049149</v>
      </c>
      <c r="F30" s="34">
        <v>0.22359676381538199</v>
      </c>
      <c r="G30" s="5">
        <f>(E30/3.56)*100</f>
        <v>204.78815107036277</v>
      </c>
      <c r="H30" s="44"/>
      <c r="I30" s="18" t="s">
        <v>1</v>
      </c>
      <c r="J30" s="57"/>
      <c r="K30" s="8">
        <v>1834.4189569791199</v>
      </c>
      <c r="L30" s="8">
        <f>K30-61.1</f>
        <v>1773.31895697912</v>
      </c>
      <c r="M30" s="7">
        <f>((((L30-10.961)/49.031)*20)/1000)/0.1507</f>
        <v>4.770238751839095</v>
      </c>
      <c r="N30" s="48">
        <f>(M30/5.63)*100</f>
        <v>84.728929872808081</v>
      </c>
      <c r="O30" s="49"/>
      <c r="R30" s="42"/>
      <c r="S30" s="42"/>
      <c r="T30" s="42"/>
      <c r="U30" s="42"/>
    </row>
    <row r="31" spans="1:21" x14ac:dyDescent="0.25">
      <c r="A31" s="20" t="s">
        <v>1</v>
      </c>
      <c r="B31" s="21"/>
      <c r="C31" s="4">
        <v>3.8301140638766502</v>
      </c>
      <c r="D31" s="4">
        <f>C31-1.1</f>
        <v>2.7301140638766501</v>
      </c>
      <c r="E31" s="2">
        <f>((((D31-1.2268)/0.0586)*20)/1000)/0.1507</f>
        <v>3.4046215813725942</v>
      </c>
      <c r="F31" s="27">
        <v>0.55146703419673804</v>
      </c>
      <c r="G31" s="6">
        <f>(E31/5.63)*100</f>
        <v>60.472852244628669</v>
      </c>
      <c r="H31" s="44"/>
      <c r="I31" s="20" t="s">
        <v>20</v>
      </c>
      <c r="J31" s="21"/>
      <c r="K31" s="4">
        <v>630.48557183700905</v>
      </c>
      <c r="L31" s="4">
        <f>K31</f>
        <v>630.48557183700905</v>
      </c>
      <c r="M31" s="2">
        <f>(L31-10.961)/49.031</f>
        <v>12.635364806693909</v>
      </c>
      <c r="N31" s="22">
        <f>(M31/10)*100</f>
        <v>126.3536480669391</v>
      </c>
      <c r="O31" s="50"/>
      <c r="R31" s="42"/>
      <c r="S31" s="42"/>
      <c r="T31" s="42"/>
      <c r="U31" s="42"/>
    </row>
    <row r="32" spans="1:21" ht="17.25" x14ac:dyDescent="0.25">
      <c r="A32" s="35" t="s">
        <v>29</v>
      </c>
      <c r="B32" s="36"/>
      <c r="C32" s="36">
        <v>0.50109999999999999</v>
      </c>
      <c r="D32" s="36"/>
      <c r="E32" s="36"/>
      <c r="F32" s="36"/>
      <c r="G32" s="37"/>
      <c r="H32" s="44"/>
      <c r="I32" s="51" t="s">
        <v>3</v>
      </c>
      <c r="J32" s="52"/>
      <c r="K32" s="10">
        <v>0.99950000000000006</v>
      </c>
      <c r="L32" s="10"/>
      <c r="M32" s="10"/>
      <c r="N32" s="10"/>
      <c r="O32" s="11"/>
      <c r="R32" s="42"/>
      <c r="S32" s="42"/>
      <c r="T32" s="42"/>
      <c r="U32" s="42"/>
    </row>
    <row r="33" spans="1:21" x14ac:dyDescent="0.25">
      <c r="A33" s="30" t="s">
        <v>10</v>
      </c>
      <c r="B33" s="31"/>
      <c r="C33" s="31"/>
      <c r="D33" s="31"/>
      <c r="E33" s="31"/>
      <c r="F33" s="31"/>
      <c r="G33" s="32"/>
      <c r="H33" s="44"/>
      <c r="I33" s="12" t="s">
        <v>4</v>
      </c>
      <c r="J33" s="13"/>
      <c r="K33" s="13"/>
      <c r="L33" s="13"/>
      <c r="M33" s="13"/>
      <c r="N33" s="13"/>
      <c r="O33" s="14"/>
      <c r="R33" s="42"/>
      <c r="S33" s="42"/>
      <c r="T33" s="42"/>
      <c r="U33" s="42"/>
    </row>
    <row r="34" spans="1:21" x14ac:dyDescent="0.25">
      <c r="A34" s="38" t="s">
        <v>22</v>
      </c>
      <c r="B34" s="39"/>
      <c r="C34" s="40" t="s">
        <v>24</v>
      </c>
      <c r="D34" s="40" t="s">
        <v>25</v>
      </c>
      <c r="E34" s="40" t="s">
        <v>26</v>
      </c>
      <c r="F34" s="40" t="s">
        <v>27</v>
      </c>
      <c r="G34" s="41" t="s">
        <v>28</v>
      </c>
      <c r="H34" s="44"/>
      <c r="I34" s="38" t="s">
        <v>22</v>
      </c>
      <c r="J34" s="39"/>
      <c r="K34" s="40" t="s">
        <v>24</v>
      </c>
      <c r="L34" s="40" t="s">
        <v>25</v>
      </c>
      <c r="M34" s="40" t="s">
        <v>26</v>
      </c>
      <c r="N34" s="39" t="s">
        <v>28</v>
      </c>
      <c r="O34" s="58"/>
      <c r="R34" s="42"/>
      <c r="S34" s="42"/>
      <c r="T34" s="42"/>
      <c r="U34" s="42"/>
    </row>
    <row r="35" spans="1:21" x14ac:dyDescent="0.25">
      <c r="A35" s="23" t="s">
        <v>23</v>
      </c>
      <c r="B35" s="24"/>
      <c r="C35" s="8">
        <v>2.6382366561785102</v>
      </c>
      <c r="D35" s="8">
        <f>C35-1.7</f>
        <v>0.93823665617851026</v>
      </c>
      <c r="E35" s="7">
        <f>((((D35-1.1723)/0.0078)))</f>
        <v>-30.008121002755082</v>
      </c>
      <c r="F35" s="33">
        <v>0.209122262289334</v>
      </c>
      <c r="G35" s="5">
        <f>(E35/19.97)*100</f>
        <v>-150.26600401980511</v>
      </c>
      <c r="H35" s="44"/>
      <c r="I35" s="23" t="s">
        <v>23</v>
      </c>
      <c r="J35" s="24"/>
      <c r="K35" s="8">
        <v>246.89070253863801</v>
      </c>
      <c r="L35" s="8">
        <f>K35-0</f>
        <v>246.89070253863801</v>
      </c>
      <c r="M35" s="7">
        <f>((((L35-9.1667)/39.784)))*10</f>
        <v>59.753670455117138</v>
      </c>
      <c r="N35" s="48">
        <f>(M35/19.97)*100</f>
        <v>299.21717804264966</v>
      </c>
      <c r="O35" s="49"/>
      <c r="R35" s="42"/>
      <c r="S35" s="42"/>
      <c r="T35" s="42"/>
      <c r="U35" s="42"/>
    </row>
    <row r="36" spans="1:21" x14ac:dyDescent="0.25">
      <c r="A36" s="23" t="s">
        <v>0</v>
      </c>
      <c r="B36" s="24"/>
      <c r="C36" s="8">
        <v>5.53095636927711</v>
      </c>
      <c r="D36" s="8">
        <f>C36-1.7</f>
        <v>3.8309563692771098</v>
      </c>
      <c r="E36" s="7">
        <f>((((D36-1.1723)/0.0078)*20)/1000)/0.15</f>
        <v>45.447117423540348</v>
      </c>
      <c r="F36" s="34">
        <v>0.37092803990796303</v>
      </c>
      <c r="G36" s="5">
        <f>(E36/3.56)*100</f>
        <v>1276.6044220095603</v>
      </c>
      <c r="H36" s="44"/>
      <c r="I36" s="18" t="s">
        <v>1</v>
      </c>
      <c r="J36" s="57"/>
      <c r="K36" s="8">
        <v>1543.3794536514699</v>
      </c>
      <c r="L36" s="8">
        <f>K36-45.1</f>
        <v>1498.27945365147</v>
      </c>
      <c r="M36" s="7">
        <f>((((L36-9.1667)/39.784)*20)/1000)/0.1507</f>
        <v>4.9674771758586953</v>
      </c>
      <c r="N36" s="48">
        <f>(M36/5.63)*100</f>
        <v>88.23227665823616</v>
      </c>
      <c r="O36" s="49"/>
      <c r="R36" s="42"/>
      <c r="S36" s="42"/>
      <c r="T36" s="42"/>
      <c r="U36" s="42"/>
    </row>
    <row r="37" spans="1:21" x14ac:dyDescent="0.25">
      <c r="A37" s="20" t="s">
        <v>1</v>
      </c>
      <c r="B37" s="21"/>
      <c r="C37" s="4">
        <v>3.8301140638766502</v>
      </c>
      <c r="D37" s="4">
        <f>C37-1.7</f>
        <v>2.1301140638766505</v>
      </c>
      <c r="E37" s="2">
        <f>((((D37-1.1723)/0.0078)*20)/1000)/0.1507</f>
        <v>16.296838069805027</v>
      </c>
      <c r="F37" s="27">
        <v>0.29318515674575202</v>
      </c>
      <c r="G37" s="6">
        <f>(E37/5.63)*100</f>
        <v>289.46426411731841</v>
      </c>
      <c r="H37" s="44"/>
      <c r="I37" s="20" t="s">
        <v>20</v>
      </c>
      <c r="J37" s="21"/>
      <c r="K37" s="4">
        <v>498.13718912445898</v>
      </c>
      <c r="L37" s="4">
        <f>K37</f>
        <v>498.13718912445898</v>
      </c>
      <c r="M37" s="2">
        <f>(L37-9.1667)/39.784</f>
        <v>12.290631638961869</v>
      </c>
      <c r="N37" s="22">
        <f>(M37/10)*100</f>
        <v>122.90631638961868</v>
      </c>
      <c r="O37" s="50"/>
      <c r="R37" s="42"/>
      <c r="S37" s="42"/>
      <c r="T37" s="42"/>
      <c r="U37" s="42"/>
    </row>
    <row r="38" spans="1:21" ht="17.25" x14ac:dyDescent="0.25">
      <c r="A38" s="35" t="s">
        <v>29</v>
      </c>
      <c r="B38" s="36"/>
      <c r="C38" s="36">
        <v>2.3199999999999998E-2</v>
      </c>
      <c r="D38" s="36"/>
      <c r="E38" s="36"/>
      <c r="F38" s="36"/>
      <c r="G38" s="37"/>
      <c r="H38" s="44"/>
      <c r="I38" s="51" t="s">
        <v>3</v>
      </c>
      <c r="J38" s="52"/>
      <c r="K38" s="10">
        <v>0.99950000000000006</v>
      </c>
      <c r="L38" s="10"/>
      <c r="M38" s="10"/>
      <c r="N38" s="10"/>
      <c r="O38" s="11"/>
      <c r="R38" s="42"/>
      <c r="S38" s="42"/>
      <c r="T38" s="42"/>
      <c r="U38" s="42"/>
    </row>
    <row r="39" spans="1:21" x14ac:dyDescent="0.25">
      <c r="A39" s="30" t="s">
        <v>11</v>
      </c>
      <c r="B39" s="31"/>
      <c r="C39" s="31"/>
      <c r="D39" s="31"/>
      <c r="E39" s="31"/>
      <c r="F39" s="31"/>
      <c r="G39" s="32"/>
      <c r="H39" s="44"/>
      <c r="I39" s="53" t="s">
        <v>16</v>
      </c>
      <c r="J39" s="54"/>
      <c r="K39" s="54"/>
      <c r="L39" s="54"/>
      <c r="M39" s="54"/>
      <c r="N39" s="54"/>
      <c r="O39" s="55"/>
    </row>
    <row r="40" spans="1:21" x14ac:dyDescent="0.25">
      <c r="A40" s="38" t="s">
        <v>22</v>
      </c>
      <c r="B40" s="39"/>
      <c r="C40" s="40" t="s">
        <v>24</v>
      </c>
      <c r="D40" s="40" t="s">
        <v>25</v>
      </c>
      <c r="E40" s="40" t="s">
        <v>26</v>
      </c>
      <c r="F40" s="40" t="s">
        <v>27</v>
      </c>
      <c r="G40" s="41" t="s">
        <v>28</v>
      </c>
      <c r="H40" s="44"/>
      <c r="I40" s="38" t="s">
        <v>22</v>
      </c>
      <c r="J40" s="39"/>
      <c r="K40" s="40" t="s">
        <v>24</v>
      </c>
      <c r="L40" s="40" t="s">
        <v>25</v>
      </c>
      <c r="M40" s="40" t="s">
        <v>26</v>
      </c>
      <c r="N40" s="39" t="s">
        <v>28</v>
      </c>
      <c r="O40" s="58"/>
    </row>
    <row r="41" spans="1:21" x14ac:dyDescent="0.25">
      <c r="A41" s="23" t="s">
        <v>23</v>
      </c>
      <c r="B41" s="24"/>
      <c r="C41" s="8">
        <v>0.65448229076275299</v>
      </c>
      <c r="D41" s="8">
        <f>C41-1.7</f>
        <v>-1.045517709237247</v>
      </c>
      <c r="E41" s="7">
        <f>((((D41-1.1001)/0.0154)))</f>
        <v>-139.32582527514592</v>
      </c>
      <c r="F41" s="33">
        <v>0.276580441487488</v>
      </c>
      <c r="G41" s="5">
        <f>(E41/19.97)*100</f>
        <v>-697.6756398354828</v>
      </c>
      <c r="H41" s="44"/>
      <c r="I41" s="23" t="s">
        <v>23</v>
      </c>
      <c r="J41" s="24"/>
      <c r="K41" s="8">
        <v>200.89136525414401</v>
      </c>
      <c r="L41" s="8">
        <f>K41-0</f>
        <v>200.89136525414401</v>
      </c>
      <c r="M41" s="7">
        <f>((((L41-5.6485)/33.531)))*10</f>
        <v>58.227570085635385</v>
      </c>
      <c r="N41" s="48">
        <f>(M41/19.97)*100</f>
        <v>291.57521324804901</v>
      </c>
      <c r="O41" s="49"/>
    </row>
    <row r="42" spans="1:21" x14ac:dyDescent="0.25">
      <c r="A42" s="23" t="s">
        <v>0</v>
      </c>
      <c r="B42" s="24"/>
      <c r="C42" s="8">
        <v>2.4561656887042398</v>
      </c>
      <c r="D42" s="8">
        <f>C42-1.7</f>
        <v>0.75616568870423984</v>
      </c>
      <c r="E42" s="7">
        <f>((((D42-1.1001)/0.0154)*20)/1000)/0.15</f>
        <v>-2.9777862449849373</v>
      </c>
      <c r="F42" s="34">
        <v>0.93357776936805204</v>
      </c>
      <c r="G42" s="5">
        <f>(E42/3.56)*100</f>
        <v>-83.645681038902737</v>
      </c>
      <c r="H42" s="44"/>
      <c r="I42" s="18" t="s">
        <v>1</v>
      </c>
      <c r="J42" s="57"/>
      <c r="K42" s="8">
        <v>1290.9706437478201</v>
      </c>
      <c r="L42" s="8">
        <f>K42-32.2</f>
        <v>1258.77064374782</v>
      </c>
      <c r="M42" s="7">
        <f>((((L42-5.6485)/33.531)*20)/1000)/0.1507</f>
        <v>4.959794036814194</v>
      </c>
      <c r="N42" s="48">
        <f>(M42/5.63)*100</f>
        <v>88.095808824408422</v>
      </c>
      <c r="O42" s="49"/>
    </row>
    <row r="43" spans="1:21" x14ac:dyDescent="0.25">
      <c r="A43" s="20" t="s">
        <v>1</v>
      </c>
      <c r="B43" s="21"/>
      <c r="C43" s="4">
        <v>1.51877075101604</v>
      </c>
      <c r="D43" s="4">
        <f>C43-1.7</f>
        <v>-0.18122924898395998</v>
      </c>
      <c r="E43" s="2">
        <f>((((D43-1.1001)/0.0154)*20)/1000)/0.1507</f>
        <v>-11.042229327932507</v>
      </c>
      <c r="F43" s="27">
        <v>0.17818046835858001</v>
      </c>
      <c r="G43" s="6">
        <f>(E43/5.63)*100</f>
        <v>-196.1319596435614</v>
      </c>
      <c r="H43" s="44"/>
      <c r="I43" s="20" t="s">
        <v>20</v>
      </c>
      <c r="J43" s="21"/>
      <c r="K43" s="4">
        <v>437.68784734846798</v>
      </c>
      <c r="L43" s="4">
        <f>K43</f>
        <v>437.68784734846798</v>
      </c>
      <c r="M43" s="2">
        <f>(L43-5.6485)/33.531</f>
        <v>12.884773712339864</v>
      </c>
      <c r="N43" s="22">
        <f>(M43/10)*100</f>
        <v>128.84773712339864</v>
      </c>
      <c r="O43" s="50"/>
    </row>
    <row r="44" spans="1:21" ht="17.25" x14ac:dyDescent="0.25">
      <c r="A44" s="35" t="s">
        <v>29</v>
      </c>
      <c r="B44" s="36"/>
      <c r="C44" s="36">
        <v>0.14099999999999999</v>
      </c>
      <c r="D44" s="36"/>
      <c r="E44" s="36"/>
      <c r="F44" s="36"/>
      <c r="G44" s="37"/>
      <c r="H44" s="44"/>
      <c r="I44" s="51" t="s">
        <v>3</v>
      </c>
      <c r="J44" s="52"/>
      <c r="K44" s="10">
        <v>0.99929999999999997</v>
      </c>
      <c r="L44" s="10"/>
      <c r="M44" s="10"/>
      <c r="N44" s="10"/>
      <c r="O44" s="11"/>
    </row>
    <row r="45" spans="1:21" x14ac:dyDescent="0.25">
      <c r="A45" s="43"/>
      <c r="B45" s="43"/>
      <c r="C45" s="43"/>
      <c r="D45" s="43"/>
      <c r="I45" s="53" t="s">
        <v>17</v>
      </c>
      <c r="J45" s="54"/>
      <c r="K45" s="54"/>
      <c r="L45" s="54"/>
      <c r="M45" s="54"/>
      <c r="N45" s="54"/>
      <c r="O45" s="55"/>
    </row>
    <row r="46" spans="1:21" x14ac:dyDescent="0.25">
      <c r="A46" s="43"/>
      <c r="B46" s="43"/>
      <c r="C46" s="43"/>
      <c r="D46" s="43"/>
      <c r="I46" s="38" t="s">
        <v>22</v>
      </c>
      <c r="J46" s="39"/>
      <c r="K46" s="40" t="s">
        <v>24</v>
      </c>
      <c r="L46" s="40" t="s">
        <v>25</v>
      </c>
      <c r="M46" s="40" t="s">
        <v>26</v>
      </c>
      <c r="N46" s="39" t="s">
        <v>28</v>
      </c>
      <c r="O46" s="58"/>
    </row>
    <row r="47" spans="1:21" x14ac:dyDescent="0.25">
      <c r="A47" s="43"/>
      <c r="B47" s="43"/>
      <c r="C47" s="43"/>
      <c r="D47" s="43"/>
      <c r="I47" s="23" t="s">
        <v>23</v>
      </c>
      <c r="J47" s="24"/>
      <c r="K47" s="8">
        <v>174.47476540394001</v>
      </c>
      <c r="L47" s="8">
        <f>K47-0</f>
        <v>174.47476540394001</v>
      </c>
      <c r="M47" s="7">
        <f>((((L47-3.5775)/27.516)))*10</f>
        <v>62.108324394512302</v>
      </c>
      <c r="N47" s="48">
        <f>(M47/19.97)*100</f>
        <v>311.00813417382227</v>
      </c>
      <c r="O47" s="49"/>
    </row>
    <row r="48" spans="1:21" x14ac:dyDescent="0.25">
      <c r="A48" s="43"/>
      <c r="B48" s="43"/>
      <c r="C48" s="43"/>
      <c r="D48" s="43"/>
      <c r="I48" s="18" t="s">
        <v>1</v>
      </c>
      <c r="J48" s="57"/>
      <c r="K48" s="8">
        <v>1091.88804480714</v>
      </c>
      <c r="L48" s="8">
        <f>K48-24.8</f>
        <v>1067.08804480714</v>
      </c>
      <c r="M48" s="7">
        <f>((((L48-3.5775)/27.516)*20)/1000)/0.1507</f>
        <v>5.1294788433988288</v>
      </c>
      <c r="N48" s="48">
        <f>(M48/5.63)*100</f>
        <v>91.10974855060087</v>
      </c>
      <c r="O48" s="49"/>
    </row>
    <row r="49" spans="1:15" x14ac:dyDescent="0.25">
      <c r="A49" s="43"/>
      <c r="B49" s="43"/>
      <c r="C49" s="43"/>
      <c r="D49" s="43"/>
      <c r="I49" s="20" t="s">
        <v>20</v>
      </c>
      <c r="J49" s="21"/>
      <c r="K49" s="4">
        <v>343.82267045409799</v>
      </c>
      <c r="L49" s="4">
        <f>K49</f>
        <v>343.82267045409799</v>
      </c>
      <c r="M49" s="2">
        <f>(L49-3.5775)/27.516</f>
        <v>12.365357263195888</v>
      </c>
      <c r="N49" s="22">
        <f>(M49/10)*100</f>
        <v>123.65357263195888</v>
      </c>
      <c r="O49" s="50"/>
    </row>
    <row r="50" spans="1:15" ht="17.25" x14ac:dyDescent="0.25">
      <c r="A50" s="43"/>
      <c r="B50" s="43"/>
      <c r="C50" s="43"/>
      <c r="D50" s="43"/>
      <c r="I50" s="51" t="s">
        <v>3</v>
      </c>
      <c r="J50" s="52"/>
      <c r="K50" s="10">
        <v>0.99909999999999999</v>
      </c>
      <c r="L50" s="10"/>
      <c r="M50" s="10"/>
      <c r="N50" s="10"/>
      <c r="O50" s="11"/>
    </row>
    <row r="51" spans="1:15" x14ac:dyDescent="0.25">
      <c r="A51" s="43"/>
      <c r="B51" s="43"/>
      <c r="C51" s="43"/>
      <c r="D51" s="43"/>
      <c r="I51" s="53" t="s">
        <v>18</v>
      </c>
      <c r="J51" s="54"/>
      <c r="K51" s="54"/>
      <c r="L51" s="54"/>
      <c r="M51" s="54"/>
      <c r="N51" s="54"/>
      <c r="O51" s="55"/>
    </row>
    <row r="52" spans="1:15" x14ac:dyDescent="0.25">
      <c r="A52" s="43"/>
      <c r="B52" s="43"/>
      <c r="C52" s="43"/>
      <c r="D52" s="43"/>
      <c r="I52" s="38" t="s">
        <v>22</v>
      </c>
      <c r="J52" s="39"/>
      <c r="K52" s="40" t="s">
        <v>24</v>
      </c>
      <c r="L52" s="40" t="s">
        <v>25</v>
      </c>
      <c r="M52" s="40" t="s">
        <v>26</v>
      </c>
      <c r="N52" s="39" t="s">
        <v>28</v>
      </c>
      <c r="O52" s="58"/>
    </row>
    <row r="53" spans="1:15" x14ac:dyDescent="0.25">
      <c r="A53" s="43"/>
      <c r="B53" s="43"/>
      <c r="C53" s="43"/>
      <c r="D53" s="43"/>
      <c r="I53" s="23" t="s">
        <v>23</v>
      </c>
      <c r="J53" s="24"/>
      <c r="K53" s="8">
        <v>136.167763473668</v>
      </c>
      <c r="L53" s="8">
        <f>K53-0</f>
        <v>136.167763473668</v>
      </c>
      <c r="M53" s="7">
        <f>((((L53-1.0165)/23.041)))*10</f>
        <v>58.656856678819487</v>
      </c>
      <c r="N53" s="48">
        <f>(M53/19.97)*100</f>
        <v>293.72487070014768</v>
      </c>
      <c r="O53" s="49"/>
    </row>
    <row r="54" spans="1:15" x14ac:dyDescent="0.25">
      <c r="A54" s="43"/>
      <c r="B54" s="43"/>
      <c r="C54" s="43"/>
      <c r="D54" s="43"/>
      <c r="I54" s="18" t="s">
        <v>1</v>
      </c>
      <c r="J54" s="57"/>
      <c r="K54" s="8">
        <v>896.21486847632002</v>
      </c>
      <c r="L54" s="8">
        <f>K54-20</f>
        <v>876.21486847632002</v>
      </c>
      <c r="M54" s="7">
        <f>((((L54-1.0165)/23.041)*20)/1000)/0.1507</f>
        <v>5.0410606065482018</v>
      </c>
      <c r="N54" s="48">
        <f>(M54/5.63)*100</f>
        <v>89.539264769950293</v>
      </c>
      <c r="O54" s="49"/>
    </row>
    <row r="55" spans="1:15" x14ac:dyDescent="0.25">
      <c r="A55" s="43"/>
      <c r="B55" s="43"/>
      <c r="C55" s="43"/>
      <c r="D55" s="43"/>
      <c r="I55" s="20" t="s">
        <v>20</v>
      </c>
      <c r="J55" s="21"/>
      <c r="K55" s="4">
        <v>282.60984072840102</v>
      </c>
      <c r="L55" s="4">
        <f>K55</f>
        <v>282.60984072840102</v>
      </c>
      <c r="M55" s="2">
        <f>(L55-1.0165)/23.04</f>
        <v>12.22193319133685</v>
      </c>
      <c r="N55" s="22">
        <f>(M55/10)*100</f>
        <v>122.21933191336851</v>
      </c>
      <c r="O55" s="50"/>
    </row>
    <row r="56" spans="1:15" ht="17.25" x14ac:dyDescent="0.25">
      <c r="A56" s="43"/>
      <c r="B56" s="43"/>
      <c r="C56" s="43"/>
      <c r="D56" s="43"/>
      <c r="I56" s="51" t="s">
        <v>3</v>
      </c>
      <c r="J56" s="52"/>
      <c r="K56" s="10">
        <v>0.99929999999999997</v>
      </c>
      <c r="L56" s="10"/>
      <c r="M56" s="10"/>
      <c r="N56" s="10"/>
      <c r="O56" s="11"/>
    </row>
    <row r="57" spans="1:15" x14ac:dyDescent="0.25">
      <c r="A57" s="43"/>
      <c r="B57" s="43"/>
      <c r="C57" s="43"/>
      <c r="D57" s="43"/>
      <c r="I57" s="53" t="s">
        <v>19</v>
      </c>
      <c r="J57" s="54"/>
      <c r="K57" s="54"/>
      <c r="L57" s="54"/>
      <c r="M57" s="54"/>
      <c r="N57" s="54"/>
      <c r="O57" s="55"/>
    </row>
    <row r="58" spans="1:15" x14ac:dyDescent="0.25">
      <c r="A58" s="43"/>
      <c r="B58" s="43"/>
      <c r="C58" s="43"/>
      <c r="D58" s="43"/>
      <c r="I58" s="38" t="s">
        <v>22</v>
      </c>
      <c r="J58" s="39"/>
      <c r="K58" s="40" t="s">
        <v>24</v>
      </c>
      <c r="L58" s="40" t="s">
        <v>25</v>
      </c>
      <c r="M58" s="40" t="s">
        <v>26</v>
      </c>
      <c r="N58" s="39" t="s">
        <v>28</v>
      </c>
      <c r="O58" s="58"/>
    </row>
    <row r="59" spans="1:15" x14ac:dyDescent="0.25">
      <c r="A59" s="43"/>
      <c r="B59" s="43"/>
      <c r="C59" s="43"/>
      <c r="D59" s="43"/>
      <c r="I59" s="23" t="s">
        <v>23</v>
      </c>
      <c r="J59" s="24"/>
      <c r="K59" s="8">
        <v>120.94394880190001</v>
      </c>
      <c r="L59" s="8">
        <f>K59-0</f>
        <v>120.94394880190001</v>
      </c>
      <c r="M59" s="7">
        <f>((((L59-6.7218)/18.846)))*10</f>
        <v>60.608165553380033</v>
      </c>
      <c r="N59" s="48">
        <f>(M59/19.97)*100</f>
        <v>303.49607187471224</v>
      </c>
      <c r="O59" s="49"/>
    </row>
    <row r="60" spans="1:15" x14ac:dyDescent="0.25">
      <c r="A60" s="43"/>
      <c r="B60" s="43"/>
      <c r="C60" s="43"/>
      <c r="D60" s="43"/>
      <c r="I60" s="18" t="s">
        <v>1</v>
      </c>
      <c r="J60" s="57"/>
      <c r="K60" s="8">
        <v>742.85718344859504</v>
      </c>
      <c r="L60" s="8">
        <f>K60-16.7</f>
        <v>726.15718344859499</v>
      </c>
      <c r="M60" s="7">
        <f>((((L60-6.7218)/18.846)*20)/1000)/0.1507</f>
        <v>5.0662818865429431</v>
      </c>
      <c r="N60" s="48">
        <f>(M60/5.63)*100</f>
        <v>89.987244876428832</v>
      </c>
      <c r="O60" s="49"/>
    </row>
    <row r="61" spans="1:15" x14ac:dyDescent="0.25">
      <c r="A61" s="43"/>
      <c r="B61" s="43"/>
      <c r="C61" s="43"/>
      <c r="D61" s="43"/>
      <c r="I61" s="20" t="s">
        <v>20</v>
      </c>
      <c r="J61" s="21"/>
      <c r="K61" s="4">
        <v>246.92527030215101</v>
      </c>
      <c r="L61" s="4">
        <f>K61</f>
        <v>246.92527030215101</v>
      </c>
      <c r="M61" s="2">
        <f>(L61-6.7218)/18.846</f>
        <v>12.745594306598271</v>
      </c>
      <c r="N61" s="22">
        <f>(M61/10)*100</f>
        <v>127.45594306598271</v>
      </c>
      <c r="O61" s="50"/>
    </row>
    <row r="62" spans="1:15" ht="17.25" x14ac:dyDescent="0.25">
      <c r="A62" s="43"/>
      <c r="B62" s="43"/>
      <c r="C62" s="43"/>
      <c r="D62" s="43"/>
      <c r="I62" s="51" t="s">
        <v>3</v>
      </c>
      <c r="J62" s="52"/>
      <c r="K62" s="10">
        <v>0.99399999999999999</v>
      </c>
      <c r="L62" s="10"/>
      <c r="M62" s="10"/>
      <c r="N62" s="10"/>
      <c r="O62" s="11"/>
    </row>
    <row r="63" spans="1:15" x14ac:dyDescent="0.25">
      <c r="A63" s="43"/>
      <c r="B63" s="43"/>
      <c r="C63" s="43"/>
      <c r="D63" s="43"/>
      <c r="I63" s="53" t="s">
        <v>7</v>
      </c>
      <c r="J63" s="54"/>
      <c r="K63" s="54"/>
      <c r="L63" s="54"/>
      <c r="M63" s="54"/>
      <c r="N63" s="54"/>
      <c r="O63" s="55"/>
    </row>
    <row r="64" spans="1:15" x14ac:dyDescent="0.25">
      <c r="A64" s="43"/>
      <c r="B64" s="43"/>
      <c r="C64" s="43"/>
      <c r="D64" s="43"/>
      <c r="I64" s="38" t="s">
        <v>22</v>
      </c>
      <c r="J64" s="39"/>
      <c r="K64" s="40" t="s">
        <v>24</v>
      </c>
      <c r="L64" s="40" t="s">
        <v>25</v>
      </c>
      <c r="M64" s="40" t="s">
        <v>26</v>
      </c>
      <c r="N64" s="39" t="s">
        <v>28</v>
      </c>
      <c r="O64" s="58"/>
    </row>
    <row r="65" spans="1:15" x14ac:dyDescent="0.25">
      <c r="A65" s="43"/>
      <c r="B65" s="43"/>
      <c r="C65" s="43"/>
      <c r="D65" s="43"/>
      <c r="I65" s="23" t="s">
        <v>23</v>
      </c>
      <c r="J65" s="24"/>
      <c r="K65" s="8">
        <v>90.685181824701701</v>
      </c>
      <c r="L65" s="8">
        <f>K65-0</f>
        <v>90.685181824701701</v>
      </c>
      <c r="M65" s="7">
        <f>((((L65-3.4251)/15.363)))*10</f>
        <v>56.798855578143403</v>
      </c>
      <c r="N65" s="48">
        <f>(M65/19.97)*100</f>
        <v>284.42090925459894</v>
      </c>
      <c r="O65" s="49"/>
    </row>
    <row r="66" spans="1:15" x14ac:dyDescent="0.25">
      <c r="A66" s="43"/>
      <c r="B66" s="43"/>
      <c r="C66" s="43"/>
      <c r="D66" s="43"/>
      <c r="I66" s="18" t="s">
        <v>1</v>
      </c>
      <c r="J66" s="57"/>
      <c r="K66" s="8">
        <v>594.11450625458599</v>
      </c>
      <c r="L66" s="8">
        <f>K66-12.5</f>
        <v>581.61450625458599</v>
      </c>
      <c r="M66" s="7">
        <f>((((L66-3.4251)/15.363)*20)/1000)/0.1507</f>
        <v>4.9947165025717259</v>
      </c>
      <c r="N66" s="48">
        <f>(M66/5.63)*100</f>
        <v>88.716101289018226</v>
      </c>
      <c r="O66" s="49"/>
    </row>
    <row r="67" spans="1:15" x14ac:dyDescent="0.25">
      <c r="A67" s="43"/>
      <c r="B67" s="43"/>
      <c r="C67" s="43"/>
      <c r="D67" s="43"/>
      <c r="I67" s="20" t="s">
        <v>20</v>
      </c>
      <c r="J67" s="21"/>
      <c r="K67" s="4">
        <v>196.79521627469501</v>
      </c>
      <c r="L67" s="4">
        <f>K67</f>
        <v>196.79521627469501</v>
      </c>
      <c r="M67" s="2">
        <f>(L67-3.4251)/15.363</f>
        <v>12.586741930267202</v>
      </c>
      <c r="N67" s="22">
        <f>(M67/10)*100</f>
        <v>125.86741930267202</v>
      </c>
      <c r="O67" s="50"/>
    </row>
    <row r="68" spans="1:15" ht="17.25" x14ac:dyDescent="0.25">
      <c r="A68" s="43"/>
      <c r="B68" s="43"/>
      <c r="C68" s="43"/>
      <c r="D68" s="43"/>
      <c r="I68" s="51" t="s">
        <v>3</v>
      </c>
      <c r="J68" s="52"/>
      <c r="K68" s="10">
        <v>0.99950000000000006</v>
      </c>
      <c r="L68" s="10"/>
      <c r="M68" s="10"/>
      <c r="N68" s="10"/>
      <c r="O68" s="11"/>
    </row>
    <row r="69" spans="1:15" x14ac:dyDescent="0.25">
      <c r="A69" s="43"/>
      <c r="B69" s="43"/>
      <c r="C69" s="43"/>
      <c r="D69" s="43"/>
      <c r="L69" s="42"/>
      <c r="M69" s="42"/>
      <c r="N69" s="42"/>
      <c r="O69" s="42"/>
    </row>
    <row r="70" spans="1:15" x14ac:dyDescent="0.25">
      <c r="A70" s="43"/>
      <c r="B70" s="43"/>
      <c r="C70" s="43"/>
      <c r="D70" s="43"/>
      <c r="L70" s="42"/>
      <c r="M70" s="42"/>
      <c r="N70" s="42"/>
      <c r="O70" s="42"/>
    </row>
    <row r="71" spans="1:15" x14ac:dyDescent="0.25">
      <c r="A71" s="43"/>
      <c r="B71" s="43"/>
      <c r="C71" s="43"/>
      <c r="D71" s="43"/>
      <c r="L71" s="42"/>
      <c r="M71" s="42"/>
      <c r="N71" s="42"/>
      <c r="O71" s="42"/>
    </row>
    <row r="72" spans="1:15" x14ac:dyDescent="0.25">
      <c r="A72" s="43"/>
      <c r="B72" s="43"/>
      <c r="C72" s="43"/>
      <c r="D72" s="43"/>
      <c r="L72" s="42"/>
      <c r="M72" s="42"/>
      <c r="N72" s="42"/>
      <c r="O72" s="42"/>
    </row>
    <row r="73" spans="1:15" x14ac:dyDescent="0.25">
      <c r="A73" s="43"/>
      <c r="B73" s="43"/>
      <c r="C73" s="43"/>
      <c r="D73" s="43"/>
      <c r="L73" s="42"/>
      <c r="M73" s="42"/>
      <c r="N73" s="42"/>
      <c r="O73" s="42"/>
    </row>
    <row r="74" spans="1:15" x14ac:dyDescent="0.25">
      <c r="A74" s="43"/>
      <c r="B74" s="43"/>
      <c r="C74" s="43"/>
      <c r="D74" s="43"/>
      <c r="L74" s="42"/>
      <c r="M74" s="42"/>
      <c r="N74" s="42"/>
      <c r="O74" s="42"/>
    </row>
    <row r="75" spans="1:15" x14ac:dyDescent="0.25">
      <c r="A75" s="43"/>
      <c r="B75" s="43"/>
      <c r="C75" s="43"/>
      <c r="D75" s="43"/>
      <c r="L75" s="42"/>
      <c r="M75" s="42"/>
      <c r="N75" s="42"/>
      <c r="O75" s="42"/>
    </row>
    <row r="76" spans="1:15" x14ac:dyDescent="0.25">
      <c r="A76" s="43"/>
      <c r="B76" s="43"/>
      <c r="C76" s="43"/>
      <c r="D76" s="43"/>
      <c r="L76" s="42"/>
      <c r="M76" s="42"/>
      <c r="N76" s="42"/>
      <c r="O76" s="42"/>
    </row>
    <row r="77" spans="1:15" x14ac:dyDescent="0.25">
      <c r="A77" s="43"/>
      <c r="B77" s="43"/>
      <c r="C77" s="43"/>
      <c r="D77" s="43"/>
      <c r="L77" s="42"/>
      <c r="M77" s="42"/>
      <c r="N77" s="42"/>
      <c r="O77" s="42"/>
    </row>
    <row r="78" spans="1:15" x14ac:dyDescent="0.25">
      <c r="A78" s="43"/>
      <c r="B78" s="43"/>
      <c r="C78" s="43"/>
      <c r="D78" s="43"/>
      <c r="L78" s="42"/>
      <c r="M78" s="42"/>
      <c r="N78" s="42"/>
      <c r="O78" s="42"/>
    </row>
    <row r="79" spans="1:15" x14ac:dyDescent="0.25">
      <c r="A79" s="43"/>
      <c r="B79" s="43"/>
      <c r="C79" s="43"/>
      <c r="D79" s="43"/>
      <c r="L79" s="42"/>
      <c r="M79" s="42"/>
      <c r="N79" s="42"/>
      <c r="O79" s="42"/>
    </row>
    <row r="80" spans="1:15" x14ac:dyDescent="0.25">
      <c r="A80" s="43"/>
      <c r="B80" s="43"/>
      <c r="C80" s="43"/>
      <c r="D80" s="43"/>
      <c r="L80" s="42"/>
      <c r="M80" s="42"/>
      <c r="N80" s="42"/>
      <c r="O80" s="42"/>
    </row>
    <row r="81" spans="1:15" x14ac:dyDescent="0.25">
      <c r="A81" s="43"/>
      <c r="B81" s="43"/>
      <c r="C81" s="43"/>
      <c r="D81" s="43"/>
      <c r="L81" s="42"/>
      <c r="M81" s="42"/>
      <c r="N81" s="42"/>
      <c r="O81" s="42"/>
    </row>
    <row r="82" spans="1:15" x14ac:dyDescent="0.25">
      <c r="A82" s="43"/>
      <c r="B82" s="43"/>
      <c r="C82" s="43"/>
      <c r="D82" s="43"/>
      <c r="L82" s="42"/>
      <c r="M82" s="42"/>
      <c r="N82" s="42"/>
      <c r="O82" s="42"/>
    </row>
    <row r="83" spans="1:15" x14ac:dyDescent="0.25">
      <c r="A83" s="43"/>
      <c r="B83" s="43"/>
      <c r="C83" s="43"/>
      <c r="D83" s="43"/>
      <c r="L83" s="42"/>
      <c r="M83" s="42"/>
      <c r="N83" s="42"/>
      <c r="O83" s="42"/>
    </row>
    <row r="84" spans="1:15" x14ac:dyDescent="0.25">
      <c r="A84" s="43"/>
      <c r="B84" s="43"/>
      <c r="C84" s="43"/>
      <c r="D84" s="43"/>
      <c r="L84" s="42"/>
      <c r="M84" s="42"/>
      <c r="N84" s="42"/>
      <c r="O84" s="42"/>
    </row>
    <row r="85" spans="1:15" x14ac:dyDescent="0.25">
      <c r="A85" s="43"/>
      <c r="B85" s="43"/>
      <c r="C85" s="43"/>
      <c r="D85" s="43"/>
      <c r="L85" s="42"/>
      <c r="M85" s="42"/>
      <c r="N85" s="42"/>
      <c r="O85" s="42"/>
    </row>
    <row r="86" spans="1:15" x14ac:dyDescent="0.25">
      <c r="A86" s="43"/>
      <c r="B86" s="43"/>
      <c r="C86" s="43"/>
      <c r="D86" s="43"/>
      <c r="L86" s="42"/>
      <c r="M86" s="42"/>
      <c r="N86" s="42"/>
      <c r="O86" s="42"/>
    </row>
    <row r="87" spans="1:15" x14ac:dyDescent="0.25">
      <c r="A87" s="43"/>
      <c r="B87" s="43"/>
      <c r="C87" s="43"/>
      <c r="D87" s="43"/>
      <c r="L87" s="42"/>
      <c r="M87" s="42"/>
      <c r="N87" s="42"/>
      <c r="O87" s="42"/>
    </row>
    <row r="88" spans="1:15" x14ac:dyDescent="0.25">
      <c r="A88" s="43"/>
      <c r="B88" s="43"/>
      <c r="C88" s="43"/>
      <c r="D88" s="43"/>
      <c r="L88" s="42"/>
      <c r="M88" s="42"/>
      <c r="N88" s="42"/>
      <c r="O88" s="42"/>
    </row>
    <row r="89" spans="1:15" x14ac:dyDescent="0.25">
      <c r="A89" s="43"/>
      <c r="B89" s="43"/>
      <c r="C89" s="43"/>
      <c r="D89" s="43"/>
      <c r="L89" s="42"/>
      <c r="M89" s="42"/>
      <c r="N89" s="42"/>
      <c r="O89" s="42"/>
    </row>
    <row r="90" spans="1:15" x14ac:dyDescent="0.25">
      <c r="A90" s="43"/>
      <c r="B90" s="43"/>
      <c r="C90" s="43"/>
      <c r="D90" s="43"/>
      <c r="L90" s="42"/>
      <c r="M90" s="42"/>
      <c r="N90" s="42"/>
      <c r="O90" s="42"/>
    </row>
    <row r="91" spans="1:15" x14ac:dyDescent="0.25">
      <c r="A91" s="43"/>
      <c r="B91" s="43"/>
      <c r="C91" s="43"/>
      <c r="D91" s="43"/>
      <c r="L91" s="42"/>
      <c r="M91" s="42"/>
      <c r="N91" s="42"/>
      <c r="O91" s="42"/>
    </row>
    <row r="92" spans="1:15" x14ac:dyDescent="0.25">
      <c r="A92" s="43"/>
      <c r="B92" s="43"/>
      <c r="C92" s="43"/>
      <c r="D92" s="43"/>
      <c r="L92" s="42"/>
      <c r="M92" s="42"/>
      <c r="N92" s="42"/>
      <c r="O92" s="42"/>
    </row>
    <row r="93" spans="1:15" x14ac:dyDescent="0.25">
      <c r="A93" s="43"/>
      <c r="B93" s="43"/>
      <c r="C93" s="43"/>
      <c r="D93" s="43"/>
      <c r="L93" s="42"/>
      <c r="M93" s="42"/>
      <c r="N93" s="42"/>
      <c r="O93" s="42"/>
    </row>
    <row r="94" spans="1:15" x14ac:dyDescent="0.25">
      <c r="A94" s="43"/>
      <c r="B94" s="43"/>
      <c r="C94" s="43"/>
      <c r="D94" s="43"/>
      <c r="L94" s="42"/>
      <c r="M94" s="42"/>
      <c r="N94" s="42"/>
      <c r="O94" s="42"/>
    </row>
    <row r="95" spans="1:15" x14ac:dyDescent="0.25">
      <c r="A95" s="43"/>
      <c r="B95" s="43"/>
      <c r="C95" s="43"/>
      <c r="D95" s="43"/>
      <c r="L95" s="42"/>
      <c r="M95" s="42"/>
      <c r="N95" s="42"/>
      <c r="O95" s="42"/>
    </row>
    <row r="96" spans="1:15" x14ac:dyDescent="0.25">
      <c r="A96" s="43"/>
      <c r="B96" s="43"/>
      <c r="C96" s="43"/>
      <c r="D96" s="43"/>
      <c r="L96" s="42"/>
      <c r="M96" s="42"/>
      <c r="N96" s="42"/>
      <c r="O96" s="42"/>
    </row>
    <row r="97" spans="1:15" x14ac:dyDescent="0.25">
      <c r="A97" s="43"/>
      <c r="B97" s="43"/>
      <c r="C97" s="43"/>
      <c r="D97" s="43"/>
      <c r="L97" s="42"/>
      <c r="M97" s="42"/>
      <c r="N97" s="42"/>
      <c r="O97" s="42"/>
    </row>
    <row r="98" spans="1:15" x14ac:dyDescent="0.25">
      <c r="A98" s="43"/>
      <c r="B98" s="43"/>
      <c r="C98" s="43"/>
      <c r="D98" s="43"/>
      <c r="L98" s="42"/>
      <c r="M98" s="42"/>
      <c r="N98" s="42"/>
      <c r="O98" s="42"/>
    </row>
    <row r="99" spans="1:15" x14ac:dyDescent="0.25">
      <c r="A99" s="43"/>
      <c r="B99" s="43"/>
      <c r="C99" s="43"/>
      <c r="D99" s="43"/>
      <c r="L99" s="42"/>
      <c r="M99" s="42"/>
      <c r="N99" s="42"/>
      <c r="O99" s="42"/>
    </row>
    <row r="100" spans="1:15" x14ac:dyDescent="0.25">
      <c r="A100" s="43"/>
      <c r="B100" s="43"/>
      <c r="C100" s="43"/>
      <c r="D100" s="43"/>
      <c r="L100" s="42"/>
      <c r="M100" s="42"/>
      <c r="N100" s="42"/>
      <c r="O100" s="42"/>
    </row>
    <row r="101" spans="1:15" x14ac:dyDescent="0.25">
      <c r="A101" s="43"/>
      <c r="B101" s="43"/>
      <c r="C101" s="43"/>
      <c r="D101" s="43"/>
      <c r="L101" s="42"/>
      <c r="M101" s="42"/>
      <c r="N101" s="42"/>
      <c r="O101" s="42"/>
    </row>
    <row r="102" spans="1:15" x14ac:dyDescent="0.25">
      <c r="L102" s="42"/>
      <c r="M102" s="42"/>
      <c r="N102" s="42"/>
      <c r="O102" s="42"/>
    </row>
    <row r="103" spans="1:15" x14ac:dyDescent="0.25">
      <c r="L103" s="42"/>
      <c r="M103" s="42"/>
      <c r="N103" s="42"/>
      <c r="O103" s="42"/>
    </row>
    <row r="104" spans="1:15" x14ac:dyDescent="0.25">
      <c r="L104" s="42"/>
      <c r="M104" s="42"/>
      <c r="N104" s="42"/>
      <c r="O104" s="42"/>
    </row>
    <row r="105" spans="1:15" x14ac:dyDescent="0.25">
      <c r="L105" s="42"/>
      <c r="M105" s="42"/>
      <c r="N105" s="42"/>
      <c r="O105" s="42"/>
    </row>
    <row r="106" spans="1:15" x14ac:dyDescent="0.25">
      <c r="L106" s="42"/>
      <c r="M106" s="42"/>
      <c r="N106" s="42"/>
      <c r="O106" s="42"/>
    </row>
    <row r="107" spans="1:15" x14ac:dyDescent="0.25">
      <c r="L107" s="42"/>
      <c r="M107" s="42"/>
      <c r="N107" s="42"/>
      <c r="O107" s="42"/>
    </row>
    <row r="108" spans="1:15" x14ac:dyDescent="0.25">
      <c r="L108" s="42"/>
      <c r="M108" s="42"/>
      <c r="N108" s="42"/>
      <c r="O108" s="42"/>
    </row>
    <row r="109" spans="1:15" x14ac:dyDescent="0.25">
      <c r="L109" s="42"/>
      <c r="M109" s="42"/>
      <c r="N109" s="42"/>
      <c r="O109" s="42"/>
    </row>
    <row r="110" spans="1:15" x14ac:dyDescent="0.25">
      <c r="L110" s="42"/>
      <c r="M110" s="42"/>
      <c r="N110" s="42"/>
      <c r="O110" s="42"/>
    </row>
    <row r="111" spans="1:15" x14ac:dyDescent="0.25">
      <c r="L111" s="42"/>
      <c r="M111" s="42"/>
      <c r="N111" s="42"/>
      <c r="O111" s="42"/>
    </row>
    <row r="112" spans="1:15" x14ac:dyDescent="0.25">
      <c r="L112" s="42"/>
      <c r="M112" s="42"/>
      <c r="N112" s="42"/>
      <c r="O112" s="42"/>
    </row>
    <row r="113" spans="12:15" x14ac:dyDescent="0.25">
      <c r="L113" s="42"/>
      <c r="M113" s="42"/>
      <c r="N113" s="42"/>
      <c r="O113" s="42"/>
    </row>
    <row r="114" spans="12:15" x14ac:dyDescent="0.25">
      <c r="L114" s="42"/>
      <c r="M114" s="42"/>
      <c r="N114" s="42"/>
      <c r="O114" s="42"/>
    </row>
    <row r="115" spans="12:15" x14ac:dyDescent="0.25">
      <c r="L115" s="42"/>
      <c r="M115" s="42"/>
      <c r="N115" s="42"/>
      <c r="O115" s="42"/>
    </row>
    <row r="116" spans="12:15" x14ac:dyDescent="0.25">
      <c r="L116" s="42"/>
      <c r="M116" s="42"/>
      <c r="N116" s="42"/>
      <c r="O116" s="42"/>
    </row>
    <row r="117" spans="12:15" x14ac:dyDescent="0.25">
      <c r="L117" s="42"/>
      <c r="M117" s="42"/>
      <c r="N117" s="42"/>
      <c r="O117" s="42"/>
    </row>
    <row r="118" spans="12:15" x14ac:dyDescent="0.25">
      <c r="L118" s="42"/>
      <c r="M118" s="42"/>
      <c r="N118" s="42"/>
      <c r="O118" s="42"/>
    </row>
    <row r="119" spans="12:15" x14ac:dyDescent="0.25">
      <c r="L119" s="42"/>
      <c r="M119" s="42"/>
      <c r="N119" s="42"/>
      <c r="O119" s="42"/>
    </row>
    <row r="120" spans="12:15" x14ac:dyDescent="0.25">
      <c r="L120" s="42"/>
      <c r="M120" s="42"/>
      <c r="N120" s="42"/>
      <c r="O120" s="42"/>
    </row>
    <row r="121" spans="12:15" x14ac:dyDescent="0.25">
      <c r="L121" s="42"/>
      <c r="M121" s="42"/>
      <c r="N121" s="42"/>
      <c r="O121" s="42"/>
    </row>
    <row r="122" spans="12:15" x14ac:dyDescent="0.25">
      <c r="L122" s="42"/>
      <c r="M122" s="42"/>
      <c r="N122" s="42"/>
      <c r="O122" s="42"/>
    </row>
    <row r="123" spans="12:15" x14ac:dyDescent="0.25">
      <c r="L123" s="42"/>
      <c r="M123" s="42"/>
      <c r="N123" s="42"/>
      <c r="O123" s="42"/>
    </row>
    <row r="124" spans="12:15" x14ac:dyDescent="0.25">
      <c r="L124" s="42"/>
      <c r="M124" s="42"/>
      <c r="N124" s="42"/>
      <c r="O124" s="42"/>
    </row>
    <row r="125" spans="12:15" x14ac:dyDescent="0.25">
      <c r="L125" s="42"/>
      <c r="M125" s="42"/>
      <c r="N125" s="42"/>
      <c r="O125" s="42"/>
    </row>
    <row r="126" spans="12:15" x14ac:dyDescent="0.25">
      <c r="L126" s="42"/>
      <c r="M126" s="42"/>
      <c r="N126" s="42"/>
      <c r="O126" s="42"/>
    </row>
    <row r="127" spans="12:15" x14ac:dyDescent="0.25">
      <c r="L127" s="42"/>
      <c r="M127" s="42"/>
      <c r="N127" s="42"/>
      <c r="O127" s="42"/>
    </row>
    <row r="128" spans="12:15" x14ac:dyDescent="0.25">
      <c r="L128" s="42"/>
      <c r="M128" s="42"/>
      <c r="N128" s="42"/>
      <c r="O128" s="42"/>
    </row>
    <row r="129" spans="12:15" x14ac:dyDescent="0.25">
      <c r="L129" s="42"/>
      <c r="M129" s="42"/>
      <c r="N129" s="42"/>
      <c r="O129" s="42"/>
    </row>
    <row r="130" spans="12:15" x14ac:dyDescent="0.25">
      <c r="L130" s="42"/>
      <c r="M130" s="42"/>
      <c r="N130" s="42"/>
      <c r="O130" s="42"/>
    </row>
    <row r="131" spans="12:15" x14ac:dyDescent="0.25">
      <c r="L131" s="42"/>
      <c r="M131" s="42"/>
      <c r="N131" s="42"/>
      <c r="O131" s="42"/>
    </row>
    <row r="132" spans="12:15" x14ac:dyDescent="0.25">
      <c r="L132" s="42"/>
      <c r="M132" s="42"/>
      <c r="N132" s="42"/>
      <c r="O132" s="42"/>
    </row>
    <row r="133" spans="12:15" x14ac:dyDescent="0.25">
      <c r="L133" s="42"/>
      <c r="M133" s="42"/>
      <c r="N133" s="42"/>
      <c r="O133" s="42"/>
    </row>
    <row r="134" spans="12:15" x14ac:dyDescent="0.25">
      <c r="L134" s="42"/>
      <c r="M134" s="42"/>
      <c r="N134" s="42"/>
      <c r="O134" s="42"/>
    </row>
    <row r="135" spans="12:15" x14ac:dyDescent="0.25">
      <c r="L135" s="42"/>
      <c r="M135" s="42"/>
      <c r="N135" s="42"/>
      <c r="O135" s="42"/>
    </row>
    <row r="136" spans="12:15" x14ac:dyDescent="0.25">
      <c r="L136" s="42"/>
      <c r="M136" s="42"/>
      <c r="N136" s="42"/>
      <c r="O136" s="42"/>
    </row>
    <row r="137" spans="12:15" x14ac:dyDescent="0.25">
      <c r="L137" s="42"/>
      <c r="M137" s="42"/>
      <c r="N137" s="42"/>
      <c r="O137" s="42"/>
    </row>
    <row r="138" spans="12:15" x14ac:dyDescent="0.25">
      <c r="L138" s="42"/>
      <c r="M138" s="42"/>
      <c r="N138" s="42"/>
      <c r="O138" s="42"/>
    </row>
    <row r="139" spans="12:15" x14ac:dyDescent="0.25">
      <c r="L139" s="42"/>
      <c r="M139" s="42"/>
      <c r="N139" s="42"/>
      <c r="O139" s="42"/>
    </row>
    <row r="140" spans="12:15" x14ac:dyDescent="0.25">
      <c r="L140" s="42"/>
      <c r="M140" s="42"/>
      <c r="N140" s="42"/>
      <c r="O140" s="42"/>
    </row>
    <row r="141" spans="12:15" x14ac:dyDescent="0.25">
      <c r="L141" s="42"/>
      <c r="M141" s="42"/>
      <c r="N141" s="42"/>
      <c r="O141" s="42"/>
    </row>
    <row r="142" spans="12:15" x14ac:dyDescent="0.25">
      <c r="L142" s="42"/>
      <c r="M142" s="42"/>
      <c r="N142" s="42"/>
      <c r="O142" s="42"/>
    </row>
    <row r="144" spans="12:15" x14ac:dyDescent="0.25">
      <c r="L144" s="42"/>
      <c r="M144" s="42"/>
      <c r="N144" s="42"/>
      <c r="O144" s="42"/>
    </row>
    <row r="145" spans="12:15" x14ac:dyDescent="0.25">
      <c r="L145" s="42"/>
      <c r="M145" s="42"/>
      <c r="N145" s="42"/>
      <c r="O145" s="42"/>
    </row>
    <row r="146" spans="12:15" x14ac:dyDescent="0.25">
      <c r="L146" s="42"/>
      <c r="M146" s="42"/>
      <c r="N146" s="42"/>
      <c r="O146" s="42"/>
    </row>
    <row r="147" spans="12:15" x14ac:dyDescent="0.25">
      <c r="L147" s="42"/>
      <c r="M147" s="42"/>
      <c r="N147" s="42"/>
      <c r="O147" s="42"/>
    </row>
    <row r="148" spans="12:15" x14ac:dyDescent="0.25">
      <c r="L148" s="42"/>
      <c r="M148" s="42"/>
      <c r="N148" s="42"/>
      <c r="O148" s="42"/>
    </row>
    <row r="149" spans="12:15" x14ac:dyDescent="0.25">
      <c r="L149" s="42"/>
      <c r="M149" s="42"/>
      <c r="N149" s="42"/>
      <c r="O149" s="42"/>
    </row>
    <row r="150" spans="12:15" x14ac:dyDescent="0.25">
      <c r="L150" s="42"/>
      <c r="M150" s="42"/>
      <c r="N150" s="42"/>
      <c r="O150" s="42"/>
    </row>
    <row r="151" spans="12:15" x14ac:dyDescent="0.25">
      <c r="L151" s="42"/>
      <c r="M151" s="42"/>
      <c r="N151" s="42"/>
      <c r="O151" s="42"/>
    </row>
    <row r="152" spans="12:15" x14ac:dyDescent="0.25">
      <c r="L152" s="42"/>
      <c r="M152" s="42"/>
      <c r="N152" s="42"/>
      <c r="O152" s="42"/>
    </row>
    <row r="153" spans="12:15" x14ac:dyDescent="0.25">
      <c r="L153" s="42"/>
      <c r="M153" s="42"/>
      <c r="N153" s="42"/>
      <c r="O153" s="42"/>
    </row>
    <row r="154" spans="12:15" x14ac:dyDescent="0.25">
      <c r="L154" s="42"/>
      <c r="M154" s="42"/>
      <c r="N154" s="42"/>
      <c r="O154" s="42"/>
    </row>
    <row r="155" spans="12:15" x14ac:dyDescent="0.25">
      <c r="L155" s="42"/>
      <c r="M155" s="42"/>
      <c r="N155" s="42"/>
      <c r="O155" s="42"/>
    </row>
    <row r="156" spans="12:15" x14ac:dyDescent="0.25">
      <c r="L156" s="42"/>
      <c r="M156" s="42"/>
      <c r="N156" s="42"/>
      <c r="O156" s="42"/>
    </row>
    <row r="157" spans="12:15" x14ac:dyDescent="0.25">
      <c r="L157" s="42"/>
      <c r="M157" s="42"/>
      <c r="N157" s="42"/>
      <c r="O157" s="42"/>
    </row>
    <row r="158" spans="12:15" x14ac:dyDescent="0.25">
      <c r="L158" s="42"/>
      <c r="M158" s="42"/>
      <c r="N158" s="42"/>
      <c r="O158" s="42"/>
    </row>
    <row r="159" spans="12:15" x14ac:dyDescent="0.25">
      <c r="L159" s="42"/>
      <c r="M159" s="42"/>
      <c r="N159" s="42"/>
      <c r="O159" s="42"/>
    </row>
    <row r="160" spans="12:15" x14ac:dyDescent="0.25">
      <c r="L160" s="42"/>
      <c r="M160" s="42"/>
      <c r="N160" s="42"/>
      <c r="O160" s="42"/>
    </row>
    <row r="161" spans="12:15" x14ac:dyDescent="0.25">
      <c r="L161" s="42"/>
      <c r="M161" s="42"/>
      <c r="N161" s="42"/>
      <c r="O161" s="42"/>
    </row>
    <row r="162" spans="12:15" x14ac:dyDescent="0.25">
      <c r="L162" s="42"/>
      <c r="M162" s="42"/>
      <c r="N162" s="42"/>
      <c r="O162" s="42"/>
    </row>
    <row r="163" spans="12:15" x14ac:dyDescent="0.25">
      <c r="L163" s="42"/>
      <c r="M163" s="42"/>
      <c r="N163" s="42"/>
      <c r="O163" s="42"/>
    </row>
    <row r="164" spans="12:15" x14ac:dyDescent="0.25">
      <c r="L164" s="42"/>
      <c r="M164" s="42"/>
      <c r="N164" s="42"/>
      <c r="O164" s="42"/>
    </row>
    <row r="165" spans="12:15" x14ac:dyDescent="0.25">
      <c r="L165" s="42"/>
      <c r="M165" s="42"/>
      <c r="N165" s="42"/>
      <c r="O165" s="42"/>
    </row>
    <row r="166" spans="12:15" x14ac:dyDescent="0.25">
      <c r="L166" s="42"/>
      <c r="M166" s="42"/>
      <c r="N166" s="42"/>
      <c r="O166" s="42"/>
    </row>
    <row r="167" spans="12:15" x14ac:dyDescent="0.25">
      <c r="L167" s="42"/>
      <c r="M167" s="42"/>
      <c r="N167" s="42"/>
      <c r="O167" s="42"/>
    </row>
    <row r="168" spans="12:15" x14ac:dyDescent="0.25">
      <c r="L168" s="42"/>
      <c r="M168" s="42"/>
      <c r="N168" s="42"/>
      <c r="O168" s="42"/>
    </row>
    <row r="169" spans="12:15" x14ac:dyDescent="0.25">
      <c r="L169" s="42"/>
      <c r="M169" s="42"/>
      <c r="N169" s="42"/>
      <c r="O169" s="42"/>
    </row>
    <row r="170" spans="12:15" x14ac:dyDescent="0.25">
      <c r="L170" s="42"/>
      <c r="M170" s="42"/>
      <c r="N170" s="42"/>
      <c r="O170" s="42"/>
    </row>
    <row r="171" spans="12:15" x14ac:dyDescent="0.25">
      <c r="L171" s="42"/>
      <c r="M171" s="42"/>
      <c r="N171" s="42"/>
      <c r="O171" s="42"/>
    </row>
    <row r="172" spans="12:15" x14ac:dyDescent="0.25">
      <c r="L172" s="42"/>
      <c r="M172" s="42"/>
      <c r="N172" s="42"/>
      <c r="O172" s="42"/>
    </row>
  </sheetData>
  <mergeCells count="183">
    <mergeCell ref="Q7:R7"/>
    <mergeCell ref="V7:W7"/>
    <mergeCell ref="Q4:R4"/>
    <mergeCell ref="Q1:W1"/>
    <mergeCell ref="Q8:R8"/>
    <mergeCell ref="S8:W8"/>
    <mergeCell ref="V4:W4"/>
    <mergeCell ref="Q5:R5"/>
    <mergeCell ref="V5:W5"/>
    <mergeCell ref="Q6:R6"/>
    <mergeCell ref="V6:W6"/>
    <mergeCell ref="I4:J4"/>
    <mergeCell ref="I10:J10"/>
    <mergeCell ref="I16:J16"/>
    <mergeCell ref="I22:J22"/>
    <mergeCell ref="I28:J28"/>
    <mergeCell ref="I34:J34"/>
    <mergeCell ref="I40:J40"/>
    <mergeCell ref="I46:J46"/>
    <mergeCell ref="I52:J52"/>
    <mergeCell ref="I58:J58"/>
    <mergeCell ref="I64:J64"/>
    <mergeCell ref="I66:J66"/>
    <mergeCell ref="N66:O66"/>
    <mergeCell ref="I67:J67"/>
    <mergeCell ref="N67:O67"/>
    <mergeCell ref="I68:J68"/>
    <mergeCell ref="K68:O68"/>
    <mergeCell ref="K62:O62"/>
    <mergeCell ref="I63:O63"/>
    <mergeCell ref="N64:O64"/>
    <mergeCell ref="I65:J65"/>
    <mergeCell ref="N65:O65"/>
    <mergeCell ref="I55:J55"/>
    <mergeCell ref="N55:O55"/>
    <mergeCell ref="I56:J56"/>
    <mergeCell ref="K56:O56"/>
    <mergeCell ref="I57:O57"/>
    <mergeCell ref="N58:O58"/>
    <mergeCell ref="I59:J59"/>
    <mergeCell ref="N59:O59"/>
    <mergeCell ref="I60:J60"/>
    <mergeCell ref="N60:O60"/>
    <mergeCell ref="I61:J61"/>
    <mergeCell ref="N61:O61"/>
    <mergeCell ref="I62:J62"/>
    <mergeCell ref="N52:O52"/>
    <mergeCell ref="I53:J53"/>
    <mergeCell ref="N53:O53"/>
    <mergeCell ref="I54:J54"/>
    <mergeCell ref="N54:O54"/>
    <mergeCell ref="I49:J49"/>
    <mergeCell ref="N49:O49"/>
    <mergeCell ref="I50:J50"/>
    <mergeCell ref="K50:O50"/>
    <mergeCell ref="I51:O51"/>
    <mergeCell ref="N46:O46"/>
    <mergeCell ref="I47:J47"/>
    <mergeCell ref="N47:O47"/>
    <mergeCell ref="I48:J48"/>
    <mergeCell ref="N48:O48"/>
    <mergeCell ref="I43:J43"/>
    <mergeCell ref="N43:O43"/>
    <mergeCell ref="I44:J44"/>
    <mergeCell ref="K44:O44"/>
    <mergeCell ref="I45:O45"/>
    <mergeCell ref="N40:O40"/>
    <mergeCell ref="I41:J41"/>
    <mergeCell ref="N41:O41"/>
    <mergeCell ref="I42:J42"/>
    <mergeCell ref="N42:O42"/>
    <mergeCell ref="I37:J37"/>
    <mergeCell ref="N37:O37"/>
    <mergeCell ref="I38:J38"/>
    <mergeCell ref="K38:O38"/>
    <mergeCell ref="I39:O39"/>
    <mergeCell ref="N34:O34"/>
    <mergeCell ref="I35:J35"/>
    <mergeCell ref="N35:O35"/>
    <mergeCell ref="I36:J36"/>
    <mergeCell ref="N36:O36"/>
    <mergeCell ref="I26:J26"/>
    <mergeCell ref="K26:O26"/>
    <mergeCell ref="I27:O27"/>
    <mergeCell ref="N28:O28"/>
    <mergeCell ref="I29:J29"/>
    <mergeCell ref="N29:O29"/>
    <mergeCell ref="I30:J30"/>
    <mergeCell ref="N30:O30"/>
    <mergeCell ref="I31:J31"/>
    <mergeCell ref="N31:O31"/>
    <mergeCell ref="I32:J32"/>
    <mergeCell ref="K32:O32"/>
    <mergeCell ref="I33:O33"/>
    <mergeCell ref="I23:J23"/>
    <mergeCell ref="N23:O23"/>
    <mergeCell ref="I24:J24"/>
    <mergeCell ref="N24:O24"/>
    <mergeCell ref="I25:J25"/>
    <mergeCell ref="N25:O25"/>
    <mergeCell ref="I19:J19"/>
    <mergeCell ref="N19:O19"/>
    <mergeCell ref="I20:J20"/>
    <mergeCell ref="K20:O20"/>
    <mergeCell ref="N22:O22"/>
    <mergeCell ref="N16:O16"/>
    <mergeCell ref="I17:J17"/>
    <mergeCell ref="N17:O17"/>
    <mergeCell ref="I18:J18"/>
    <mergeCell ref="N18:O18"/>
    <mergeCell ref="I9:O9"/>
    <mergeCell ref="N10:O10"/>
    <mergeCell ref="I11:J11"/>
    <mergeCell ref="N11:O11"/>
    <mergeCell ref="I12:J12"/>
    <mergeCell ref="N12:O12"/>
    <mergeCell ref="I13:J13"/>
    <mergeCell ref="N13:O13"/>
    <mergeCell ref="I14:J14"/>
    <mergeCell ref="K14:O14"/>
    <mergeCell ref="I15:O15"/>
    <mergeCell ref="I21:O21"/>
    <mergeCell ref="I7:J7"/>
    <mergeCell ref="N7:O7"/>
    <mergeCell ref="K8:O8"/>
    <mergeCell ref="I8:J8"/>
    <mergeCell ref="N4:O4"/>
    <mergeCell ref="I5:J5"/>
    <mergeCell ref="N5:O5"/>
    <mergeCell ref="I6:J6"/>
    <mergeCell ref="N6:O6"/>
    <mergeCell ref="I3:O3"/>
    <mergeCell ref="I1:O1"/>
    <mergeCell ref="A16:B16"/>
    <mergeCell ref="A22:B22"/>
    <mergeCell ref="A28:B28"/>
    <mergeCell ref="A34:B34"/>
    <mergeCell ref="A40:B40"/>
    <mergeCell ref="A33:G33"/>
    <mergeCell ref="A38:B38"/>
    <mergeCell ref="C38:G38"/>
    <mergeCell ref="A35:B35"/>
    <mergeCell ref="A36:B36"/>
    <mergeCell ref="A37:B37"/>
    <mergeCell ref="A27:G27"/>
    <mergeCell ref="A32:B32"/>
    <mergeCell ref="C32:G32"/>
    <mergeCell ref="A29:B29"/>
    <mergeCell ref="A30:B30"/>
    <mergeCell ref="A31:B31"/>
    <mergeCell ref="A23:B23"/>
    <mergeCell ref="A24:B24"/>
    <mergeCell ref="A25:B25"/>
    <mergeCell ref="A26:B26"/>
    <mergeCell ref="C26:G26"/>
    <mergeCell ref="A17:B17"/>
    <mergeCell ref="A18:B18"/>
    <mergeCell ref="A19:B19"/>
    <mergeCell ref="A21:G21"/>
    <mergeCell ref="A20:B20"/>
    <mergeCell ref="C20:G20"/>
    <mergeCell ref="A11:B11"/>
    <mergeCell ref="A12:B12"/>
    <mergeCell ref="A13:B13"/>
    <mergeCell ref="A15:G15"/>
    <mergeCell ref="A14:B14"/>
    <mergeCell ref="C14:G14"/>
    <mergeCell ref="A6:B6"/>
    <mergeCell ref="A7:B7"/>
    <mergeCell ref="A3:G3"/>
    <mergeCell ref="A1:G1"/>
    <mergeCell ref="A9:G9"/>
    <mergeCell ref="A8:B8"/>
    <mergeCell ref="C8:G8"/>
    <mergeCell ref="A39:G39"/>
    <mergeCell ref="A43:B43"/>
    <mergeCell ref="A44:B44"/>
    <mergeCell ref="C44:G44"/>
    <mergeCell ref="A41:B41"/>
    <mergeCell ref="A42:B42"/>
    <mergeCell ref="A10:B10"/>
    <mergeCell ref="A4:B4"/>
    <mergeCell ref="A5:B5"/>
  </mergeCells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97F12-1867-4D54-B772-F97F8CE27405}">
  <dimension ref="A1:W38"/>
  <sheetViews>
    <sheetView workbookViewId="0">
      <selection activeCell="Q1" sqref="Q1:W8"/>
    </sheetView>
  </sheetViews>
  <sheetFormatPr defaultRowHeight="15" x14ac:dyDescent="0.25"/>
  <cols>
    <col min="7" max="7" width="9.140625" customWidth="1"/>
    <col min="8" max="8" width="1.28515625" customWidth="1"/>
    <col min="16" max="16" width="1.140625" customWidth="1"/>
    <col min="19" max="19" width="12" customWidth="1"/>
    <col min="20" max="20" width="12.140625" customWidth="1"/>
  </cols>
  <sheetData>
    <row r="1" spans="1:23" x14ac:dyDescent="0.25">
      <c r="A1" s="60" t="s">
        <v>5</v>
      </c>
      <c r="B1" s="60"/>
      <c r="C1" s="60"/>
      <c r="D1" s="60"/>
      <c r="E1" s="60"/>
      <c r="F1" s="60"/>
      <c r="G1" s="60"/>
      <c r="I1" s="60" t="s">
        <v>30</v>
      </c>
      <c r="J1" s="60"/>
      <c r="K1" s="60"/>
      <c r="L1" s="60"/>
      <c r="M1" s="60"/>
      <c r="N1" s="60"/>
      <c r="O1" s="60"/>
      <c r="Q1" s="9" t="s">
        <v>21</v>
      </c>
      <c r="R1" s="9"/>
      <c r="S1" s="9"/>
      <c r="T1" s="9"/>
      <c r="U1" s="9"/>
      <c r="V1" s="9"/>
      <c r="W1" s="9"/>
    </row>
    <row r="2" spans="1:23" x14ac:dyDescent="0.25">
      <c r="A2" s="67"/>
      <c r="B2" s="67"/>
      <c r="C2" s="67"/>
      <c r="D2" s="67"/>
      <c r="E2" s="67"/>
      <c r="F2" s="67"/>
      <c r="G2" s="67"/>
      <c r="H2" s="68"/>
      <c r="I2" s="67"/>
      <c r="J2" s="67"/>
      <c r="K2" s="67"/>
      <c r="L2" s="67"/>
      <c r="M2" s="67"/>
      <c r="N2" s="67"/>
      <c r="O2" s="67"/>
      <c r="P2" s="68"/>
      <c r="Q2" s="69"/>
      <c r="R2" s="69"/>
      <c r="S2" s="69"/>
      <c r="T2" s="69"/>
      <c r="U2" s="69"/>
      <c r="V2" s="69"/>
      <c r="W2" s="69"/>
    </row>
    <row r="3" spans="1:23" x14ac:dyDescent="0.25">
      <c r="A3" s="30" t="s">
        <v>7</v>
      </c>
      <c r="B3" s="31"/>
      <c r="C3" s="31"/>
      <c r="D3" s="31"/>
      <c r="E3" s="31"/>
      <c r="F3" s="31"/>
      <c r="G3" s="32"/>
      <c r="I3" s="53" t="s">
        <v>9</v>
      </c>
      <c r="J3" s="54"/>
      <c r="K3" s="54"/>
      <c r="L3" s="54"/>
      <c r="M3" s="54"/>
      <c r="N3" s="54"/>
      <c r="O3" s="55"/>
      <c r="Q3" s="61"/>
      <c r="R3" s="62"/>
      <c r="S3" s="62"/>
      <c r="T3" s="62"/>
      <c r="U3" s="62"/>
      <c r="V3" s="62"/>
      <c r="W3" s="63"/>
    </row>
    <row r="4" spans="1:23" x14ac:dyDescent="0.25">
      <c r="A4" s="38" t="s">
        <v>22</v>
      </c>
      <c r="B4" s="39"/>
      <c r="C4" s="40" t="s">
        <v>24</v>
      </c>
      <c r="D4" s="40" t="s">
        <v>25</v>
      </c>
      <c r="E4" s="40" t="s">
        <v>26</v>
      </c>
      <c r="F4" s="40" t="s">
        <v>27</v>
      </c>
      <c r="G4" s="41" t="s">
        <v>28</v>
      </c>
      <c r="I4" s="38" t="s">
        <v>22</v>
      </c>
      <c r="J4" s="39"/>
      <c r="K4" s="40" t="s">
        <v>24</v>
      </c>
      <c r="L4" s="40" t="s">
        <v>25</v>
      </c>
      <c r="M4" s="40" t="s">
        <v>26</v>
      </c>
      <c r="N4" s="39" t="s">
        <v>28</v>
      </c>
      <c r="O4" s="58"/>
      <c r="Q4" s="38" t="s">
        <v>22</v>
      </c>
      <c r="R4" s="39"/>
      <c r="S4" s="40" t="s">
        <v>24</v>
      </c>
      <c r="T4" s="40" t="s">
        <v>25</v>
      </c>
      <c r="U4" s="40" t="s">
        <v>26</v>
      </c>
      <c r="V4" s="39" t="s">
        <v>28</v>
      </c>
      <c r="W4" s="58"/>
    </row>
    <row r="5" spans="1:23" x14ac:dyDescent="0.25">
      <c r="A5" s="23" t="s">
        <v>23</v>
      </c>
      <c r="B5" s="24"/>
      <c r="C5" s="3">
        <v>598.46735419564095</v>
      </c>
      <c r="D5" s="3">
        <f>C5-785.9</f>
        <v>-187.43264580435903</v>
      </c>
      <c r="E5" s="1">
        <f>((((D5-171.22)/15.168)))*10</f>
        <v>-236.45348483937175</v>
      </c>
      <c r="F5" s="26">
        <v>3.1389435698144501E-2</v>
      </c>
      <c r="G5" s="5">
        <f>(E5/19.97)*100</f>
        <v>-1184.0434894310054</v>
      </c>
      <c r="I5" s="23" t="s">
        <v>23</v>
      </c>
      <c r="J5" s="24"/>
      <c r="K5" s="3">
        <v>158.993415962125</v>
      </c>
      <c r="L5" s="3">
        <f>K5-0</f>
        <v>158.993415962125</v>
      </c>
      <c r="M5" s="1">
        <f>((((L5-6.6549)/6.3684)))*10</f>
        <v>239.21003071748788</v>
      </c>
      <c r="N5" s="48">
        <f>(M5/19.97)*100</f>
        <v>1197.8469239733995</v>
      </c>
      <c r="O5" s="49"/>
      <c r="Q5" s="23" t="s">
        <v>23</v>
      </c>
      <c r="R5" s="24"/>
      <c r="S5" s="72">
        <v>23613167.513942402</v>
      </c>
      <c r="T5" s="8">
        <f>S5-0</f>
        <v>23613167.513942402</v>
      </c>
      <c r="U5" s="7">
        <f>((((T5-20000000)/26503)))*10</f>
        <v>1363.3051027968163</v>
      </c>
      <c r="V5" s="48">
        <f>(U5/19.97)*100</f>
        <v>6826.7656624777983</v>
      </c>
      <c r="W5" s="49"/>
    </row>
    <row r="6" spans="1:23" x14ac:dyDescent="0.25">
      <c r="A6" s="20" t="s">
        <v>1</v>
      </c>
      <c r="B6" s="21"/>
      <c r="C6" s="4">
        <v>1019.27219887304</v>
      </c>
      <c r="D6" s="4">
        <f>C6-785.9</f>
        <v>233.37219887304002</v>
      </c>
      <c r="E6" s="2">
        <f>((((D6-171.22)/15.168)*20)/1000)/0.1507</f>
        <v>0.5438071600554657</v>
      </c>
      <c r="F6" s="66">
        <v>7.46342592931655E-3</v>
      </c>
      <c r="G6" s="6">
        <f>(E6/5.63)*100</f>
        <v>9.6590969814469929</v>
      </c>
      <c r="I6" s="18" t="s">
        <v>1</v>
      </c>
      <c r="J6" s="19"/>
      <c r="K6" s="3">
        <v>448.06938457970102</v>
      </c>
      <c r="L6" s="3">
        <f>K6-276</f>
        <v>172.06938457970102</v>
      </c>
      <c r="M6" s="1">
        <f>((((L6-6.6549)/6.3684)*20)/1000)/0.1507</f>
        <v>3.4471481260659855</v>
      </c>
      <c r="N6" s="48">
        <f>(M6/5.63)*100</f>
        <v>61.228208278259068</v>
      </c>
      <c r="O6" s="49"/>
      <c r="Q6" s="18" t="s">
        <v>1</v>
      </c>
      <c r="R6" s="57"/>
      <c r="S6" s="8">
        <v>30962298.853670899</v>
      </c>
      <c r="T6" s="8">
        <f>S6-34486499.9</f>
        <v>-3524201.0463290997</v>
      </c>
      <c r="U6" s="7">
        <f>((((T6-20000000)/26503)*20)/1000)/0.1507</f>
        <v>-117.79763984765606</v>
      </c>
      <c r="V6" s="48">
        <f>(U6/5.63)*100</f>
        <v>-2092.320423581813</v>
      </c>
      <c r="W6" s="49"/>
    </row>
    <row r="7" spans="1:23" ht="17.25" x14ac:dyDescent="0.25">
      <c r="A7" s="35" t="s">
        <v>29</v>
      </c>
      <c r="B7" s="36"/>
      <c r="C7" s="36">
        <v>0.98429999999999995</v>
      </c>
      <c r="D7" s="36"/>
      <c r="E7" s="36"/>
      <c r="F7" s="36"/>
      <c r="G7" s="37"/>
      <c r="I7" s="20" t="s">
        <v>20</v>
      </c>
      <c r="J7" s="21"/>
      <c r="K7" s="4">
        <v>329.50426550831702</v>
      </c>
      <c r="L7" s="4">
        <f>K7</f>
        <v>329.50426550831702</v>
      </c>
      <c r="M7" s="2">
        <f>(L7-6.6549)/6.3684</f>
        <v>50.69552250303326</v>
      </c>
      <c r="N7" s="22">
        <f>(M7/10)*100</f>
        <v>506.95522503033266</v>
      </c>
      <c r="O7" s="50"/>
      <c r="Q7" s="20" t="s">
        <v>20</v>
      </c>
      <c r="R7" s="21"/>
      <c r="S7" s="70">
        <v>24579045.085413702</v>
      </c>
      <c r="T7" s="71">
        <f>S7</f>
        <v>24579045.085413702</v>
      </c>
      <c r="U7" s="2">
        <f>(T7-20000000)/26503</f>
        <v>172.77459477846665</v>
      </c>
      <c r="V7" s="22">
        <f>(U7/10)*100</f>
        <v>1727.7459477846667</v>
      </c>
      <c r="W7" s="50"/>
    </row>
    <row r="8" spans="1:23" ht="17.25" x14ac:dyDescent="0.25">
      <c r="A8" s="28" t="s">
        <v>8</v>
      </c>
      <c r="B8" s="29"/>
      <c r="C8" s="29"/>
      <c r="D8" s="29"/>
      <c r="E8" s="29"/>
      <c r="F8" s="29"/>
      <c r="G8" s="45"/>
      <c r="I8" s="51" t="s">
        <v>3</v>
      </c>
      <c r="J8" s="52"/>
      <c r="K8" s="10">
        <v>0.99</v>
      </c>
      <c r="L8" s="10"/>
      <c r="M8" s="10"/>
      <c r="N8" s="10"/>
      <c r="O8" s="11"/>
      <c r="Q8" s="51" t="s">
        <v>3</v>
      </c>
      <c r="R8" s="52"/>
      <c r="S8" s="10">
        <v>0.65429999999999999</v>
      </c>
      <c r="T8" s="10"/>
      <c r="U8" s="10"/>
      <c r="V8" s="10"/>
      <c r="W8" s="11"/>
    </row>
    <row r="9" spans="1:23" x14ac:dyDescent="0.25">
      <c r="A9" s="38" t="s">
        <v>22</v>
      </c>
      <c r="B9" s="39"/>
      <c r="C9" s="40" t="s">
        <v>24</v>
      </c>
      <c r="D9" s="40" t="s">
        <v>25</v>
      </c>
      <c r="E9" s="40" t="s">
        <v>26</v>
      </c>
      <c r="F9" s="40" t="s">
        <v>27</v>
      </c>
      <c r="G9" s="41" t="s">
        <v>28</v>
      </c>
      <c r="I9" s="53" t="s">
        <v>31</v>
      </c>
      <c r="J9" s="54"/>
      <c r="K9" s="54"/>
      <c r="L9" s="54"/>
      <c r="M9" s="54"/>
      <c r="N9" s="54"/>
      <c r="O9" s="55"/>
    </row>
    <row r="10" spans="1:23" x14ac:dyDescent="0.25">
      <c r="A10" s="23" t="s">
        <v>23</v>
      </c>
      <c r="B10" s="24"/>
      <c r="C10" s="3">
        <v>86.139866225479395</v>
      </c>
      <c r="D10" s="3">
        <f>C10-97.9</f>
        <v>-11.760133774520611</v>
      </c>
      <c r="E10" s="1">
        <f>((((D10-16.198)/3.3913)))*10</f>
        <v>-82.440756566864067</v>
      </c>
      <c r="F10" s="25">
        <v>2.37192149781046E-2</v>
      </c>
      <c r="G10" s="5">
        <f>(E10/19.97)*100</f>
        <v>-412.82301736036089</v>
      </c>
      <c r="I10" s="38" t="s">
        <v>22</v>
      </c>
      <c r="J10" s="39"/>
      <c r="K10" s="40" t="s">
        <v>24</v>
      </c>
      <c r="L10" s="40" t="s">
        <v>25</v>
      </c>
      <c r="M10" s="40" t="s">
        <v>26</v>
      </c>
      <c r="N10" s="39" t="s">
        <v>28</v>
      </c>
      <c r="O10" s="58"/>
    </row>
    <row r="11" spans="1:23" x14ac:dyDescent="0.25">
      <c r="A11" s="20" t="s">
        <v>1</v>
      </c>
      <c r="B11" s="21"/>
      <c r="C11" s="4">
        <v>178.704705213181</v>
      </c>
      <c r="D11" s="4">
        <f>C11-97.9</f>
        <v>80.804705213180995</v>
      </c>
      <c r="E11" s="2">
        <f>((((D11-16.198)/3.3913)*20)/1000)/0.15</f>
        <v>2.5400959401284067</v>
      </c>
      <c r="F11" s="27">
        <v>5.3905006329983698E-2</v>
      </c>
      <c r="G11" s="6">
        <f>(E11/5.63)*100</f>
        <v>45.117157018266553</v>
      </c>
      <c r="I11" s="23" t="s">
        <v>23</v>
      </c>
      <c r="J11" s="24"/>
      <c r="K11" s="3">
        <v>116.35487988788501</v>
      </c>
      <c r="L11" s="3">
        <f>K11-0</f>
        <v>116.35487988788501</v>
      </c>
      <c r="M11" s="1">
        <f>((((L11-7.5474)/4.9244)))*10</f>
        <v>220.95581164788604</v>
      </c>
      <c r="N11" s="48">
        <f>(M11/19.97)*100</f>
        <v>1106.4387163139011</v>
      </c>
      <c r="O11" s="49"/>
    </row>
    <row r="12" spans="1:23" ht="17.25" x14ac:dyDescent="0.25">
      <c r="A12" s="35" t="s">
        <v>29</v>
      </c>
      <c r="B12" s="36"/>
      <c r="C12" s="36">
        <v>0.99750000000000005</v>
      </c>
      <c r="D12" s="36"/>
      <c r="E12" s="36"/>
      <c r="F12" s="36"/>
      <c r="G12" s="37"/>
      <c r="I12" s="18" t="s">
        <v>1</v>
      </c>
      <c r="J12" s="19"/>
      <c r="K12" s="3">
        <v>330.76139381362799</v>
      </c>
      <c r="L12" s="3">
        <f>K12-199.3</f>
        <v>131.46139381362798</v>
      </c>
      <c r="M12" s="1">
        <f>((((L12-7.5474)/4.9244)*20)/1000)/0.1507</f>
        <v>3.3395178985121117</v>
      </c>
      <c r="N12" s="48">
        <f>(M12/5.63)*100</f>
        <v>59.316481323483337</v>
      </c>
      <c r="O12" s="49"/>
    </row>
    <row r="13" spans="1:23" x14ac:dyDescent="0.25">
      <c r="A13" s="30" t="s">
        <v>9</v>
      </c>
      <c r="B13" s="31"/>
      <c r="C13" s="31"/>
      <c r="D13" s="31"/>
      <c r="E13" s="31"/>
      <c r="F13" s="31"/>
      <c r="G13" s="32"/>
      <c r="I13" s="20" t="s">
        <v>20</v>
      </c>
      <c r="J13" s="21"/>
      <c r="K13" s="4">
        <v>244.62526874320201</v>
      </c>
      <c r="L13" s="4">
        <f>K13</f>
        <v>244.62526874320201</v>
      </c>
      <c r="M13" s="2">
        <f>(L13-7.5474)/4.9244</f>
        <v>48.143503521891397</v>
      </c>
      <c r="N13" s="22">
        <f>(M13/10)*100</f>
        <v>481.43503521891392</v>
      </c>
      <c r="O13" s="50"/>
    </row>
    <row r="14" spans="1:23" ht="17.25" x14ac:dyDescent="0.25">
      <c r="A14" s="38" t="s">
        <v>22</v>
      </c>
      <c r="B14" s="39"/>
      <c r="C14" s="40" t="s">
        <v>24</v>
      </c>
      <c r="D14" s="40" t="s">
        <v>25</v>
      </c>
      <c r="E14" s="40" t="s">
        <v>26</v>
      </c>
      <c r="F14" s="40" t="s">
        <v>27</v>
      </c>
      <c r="G14" s="41" t="s">
        <v>28</v>
      </c>
      <c r="I14" s="51" t="s">
        <v>3</v>
      </c>
      <c r="J14" s="52"/>
      <c r="K14" s="10">
        <v>0.97289999999999999</v>
      </c>
      <c r="L14" s="10"/>
      <c r="M14" s="10"/>
      <c r="N14" s="10"/>
      <c r="O14" s="11"/>
    </row>
    <row r="15" spans="1:23" x14ac:dyDescent="0.25">
      <c r="A15" s="23" t="s">
        <v>23</v>
      </c>
      <c r="B15" s="24"/>
      <c r="C15" s="3">
        <v>14.2698083900603</v>
      </c>
      <c r="D15" s="3">
        <f>C15-10.4</f>
        <v>3.8698083900602995</v>
      </c>
      <c r="E15" s="1">
        <f>((((D15-1.2484)/0.854)))*10</f>
        <v>30.695648595553855</v>
      </c>
      <c r="F15" s="26">
        <v>0.22574521548899801</v>
      </c>
      <c r="G15" s="5">
        <f>(E15/19.97)*100</f>
        <v>153.70880618704984</v>
      </c>
      <c r="I15" s="53" t="s">
        <v>32</v>
      </c>
      <c r="J15" s="54"/>
      <c r="K15" s="54"/>
      <c r="L15" s="54"/>
      <c r="M15" s="54"/>
      <c r="N15" s="54"/>
      <c r="O15" s="55"/>
    </row>
    <row r="16" spans="1:23" x14ac:dyDescent="0.25">
      <c r="A16" s="20" t="s">
        <v>1</v>
      </c>
      <c r="B16" s="21"/>
      <c r="C16" s="4">
        <v>43.791541090870901</v>
      </c>
      <c r="D16" s="4">
        <f>C16-10.4</f>
        <v>33.391541090870902</v>
      </c>
      <c r="E16" s="2">
        <f>((((D16-1.2484)/0.854)*20)/1000)/0.1507</f>
        <v>4.9951345074851163</v>
      </c>
      <c r="F16" s="66">
        <v>2.2851548226769099E-2</v>
      </c>
      <c r="G16" s="6">
        <f>(E16/5.63)*100</f>
        <v>88.723525887835109</v>
      </c>
      <c r="I16" s="38" t="s">
        <v>22</v>
      </c>
      <c r="J16" s="39"/>
      <c r="K16" s="40" t="s">
        <v>24</v>
      </c>
      <c r="L16" s="40" t="s">
        <v>25</v>
      </c>
      <c r="M16" s="40" t="s">
        <v>26</v>
      </c>
      <c r="N16" s="39" t="s">
        <v>28</v>
      </c>
      <c r="O16" s="58"/>
    </row>
    <row r="17" spans="1:15" ht="17.25" x14ac:dyDescent="0.25">
      <c r="A17" s="35" t="s">
        <v>29</v>
      </c>
      <c r="B17" s="36"/>
      <c r="C17" s="36">
        <v>0.99380000000000002</v>
      </c>
      <c r="D17" s="36"/>
      <c r="E17" s="36"/>
      <c r="F17" s="36"/>
      <c r="G17" s="37"/>
      <c r="I17" s="23" t="s">
        <v>23</v>
      </c>
      <c r="J17" s="24"/>
      <c r="K17" s="3">
        <v>95.447849067652399</v>
      </c>
      <c r="L17" s="3">
        <f>K17-0</f>
        <v>95.447849067652399</v>
      </c>
      <c r="M17" s="1">
        <f>((((L17-3.5377)/4.0619)))*10</f>
        <v>226.2737858333598</v>
      </c>
      <c r="N17" s="48">
        <f>(M17/19.97)*100</f>
        <v>1133.0685319647462</v>
      </c>
      <c r="O17" s="49"/>
    </row>
    <row r="18" spans="1:15" x14ac:dyDescent="0.25">
      <c r="A18" s="30" t="s">
        <v>10</v>
      </c>
      <c r="B18" s="31"/>
      <c r="C18" s="31"/>
      <c r="D18" s="31"/>
      <c r="E18" s="31"/>
      <c r="F18" s="31"/>
      <c r="G18" s="32"/>
      <c r="I18" s="18" t="s">
        <v>1</v>
      </c>
      <c r="J18" s="19"/>
      <c r="K18" s="3">
        <v>244.435879032174</v>
      </c>
      <c r="L18" s="3">
        <f>K18-146</f>
        <v>98.435879032174</v>
      </c>
      <c r="M18" s="1">
        <f>((((L18-3.5377)/4.0619)*20)/1000)/0.1507</f>
        <v>3.1005975179150425</v>
      </c>
      <c r="N18" s="48">
        <f>(M18/5.63)*100</f>
        <v>55.072780069538943</v>
      </c>
      <c r="O18" s="49"/>
    </row>
    <row r="19" spans="1:15" x14ac:dyDescent="0.25">
      <c r="A19" s="38" t="s">
        <v>22</v>
      </c>
      <c r="B19" s="39"/>
      <c r="C19" s="40" t="s">
        <v>24</v>
      </c>
      <c r="D19" s="40" t="s">
        <v>25</v>
      </c>
      <c r="E19" s="40" t="s">
        <v>26</v>
      </c>
      <c r="F19" s="40" t="s">
        <v>27</v>
      </c>
      <c r="G19" s="41" t="s">
        <v>28</v>
      </c>
      <c r="I19" s="20" t="s">
        <v>20</v>
      </c>
      <c r="J19" s="21"/>
      <c r="K19" s="4">
        <v>178.27615553024299</v>
      </c>
      <c r="L19" s="4">
        <f>K19</f>
        <v>178.27615553024299</v>
      </c>
      <c r="M19" s="2">
        <f>(L19-3.5377)/4.0619</f>
        <v>43.018896459844655</v>
      </c>
      <c r="N19" s="22">
        <f>(M19/10)*100</f>
        <v>430.18896459844649</v>
      </c>
      <c r="O19" s="50"/>
    </row>
    <row r="20" spans="1:15" ht="17.25" x14ac:dyDescent="0.25">
      <c r="A20" s="23" t="s">
        <v>23</v>
      </c>
      <c r="B20" s="24"/>
      <c r="C20" s="3">
        <v>4.8295926777158202</v>
      </c>
      <c r="D20" s="3">
        <f>C20-2.8</f>
        <v>2.0295926777158204</v>
      </c>
      <c r="E20" s="1">
        <f>((((D20-1.0038)/0.2039)))*10</f>
        <v>50.308615876205025</v>
      </c>
      <c r="F20" s="25">
        <v>0.25435145426502198</v>
      </c>
      <c r="G20" s="5">
        <f>(E20/19.97)*100</f>
        <v>251.92096082225851</v>
      </c>
      <c r="I20" s="51" t="s">
        <v>3</v>
      </c>
      <c r="J20" s="52"/>
      <c r="K20" s="10">
        <v>0.99009999999999998</v>
      </c>
      <c r="L20" s="10"/>
      <c r="M20" s="10"/>
      <c r="N20" s="10"/>
      <c r="O20" s="11"/>
    </row>
    <row r="21" spans="1:15" x14ac:dyDescent="0.25">
      <c r="A21" s="20" t="s">
        <v>1</v>
      </c>
      <c r="B21" s="21"/>
      <c r="C21" s="4">
        <v>8.3777237576985595</v>
      </c>
      <c r="D21" s="4">
        <f>C21-2.8</f>
        <v>5.5777237576985597</v>
      </c>
      <c r="E21" s="2">
        <f>((((D21-1.0038)/0.2039)*20)/1000)/0.1507</f>
        <v>2.9770658344749581</v>
      </c>
      <c r="F21" s="27">
        <v>0.20979301359493299</v>
      </c>
      <c r="G21" s="6">
        <f>(E21/5.63)*100</f>
        <v>52.878611624777228</v>
      </c>
      <c r="I21" s="46" t="s">
        <v>33</v>
      </c>
      <c r="J21" s="47"/>
      <c r="K21" s="47"/>
      <c r="L21" s="47"/>
      <c r="M21" s="47"/>
      <c r="N21" s="47"/>
      <c r="O21" s="56"/>
    </row>
    <row r="22" spans="1:15" ht="17.25" x14ac:dyDescent="0.25">
      <c r="A22" s="35" t="s">
        <v>29</v>
      </c>
      <c r="B22" s="36"/>
      <c r="C22" s="36">
        <v>0.97840000000000005</v>
      </c>
      <c r="D22" s="36"/>
      <c r="E22" s="36"/>
      <c r="F22" s="36"/>
      <c r="G22" s="37"/>
      <c r="I22" s="38" t="s">
        <v>22</v>
      </c>
      <c r="J22" s="39"/>
      <c r="K22" s="40" t="s">
        <v>24</v>
      </c>
      <c r="L22" s="40" t="s">
        <v>25</v>
      </c>
      <c r="M22" s="40" t="s">
        <v>26</v>
      </c>
      <c r="N22" s="39" t="s">
        <v>28</v>
      </c>
      <c r="O22" s="58"/>
    </row>
    <row r="23" spans="1:15" x14ac:dyDescent="0.25">
      <c r="I23" s="23" t="s">
        <v>23</v>
      </c>
      <c r="J23" s="24"/>
      <c r="K23" s="3">
        <v>67.714353240291203</v>
      </c>
      <c r="L23" s="3">
        <f>K23-0</f>
        <v>67.714353240291203</v>
      </c>
      <c r="M23" s="1">
        <f>((((L23-3.6115)/3.079)))*10</f>
        <v>208.1937422549243</v>
      </c>
      <c r="N23" s="48">
        <f>(M23/19.97)*100</f>
        <v>1042.5325100396813</v>
      </c>
      <c r="O23" s="49"/>
    </row>
    <row r="24" spans="1:15" x14ac:dyDescent="0.25">
      <c r="I24" s="18" t="s">
        <v>1</v>
      </c>
      <c r="J24" s="19"/>
      <c r="K24" s="3">
        <v>208.62260630350499</v>
      </c>
      <c r="L24" s="3">
        <f>K24-102.1</f>
        <v>106.522606303505</v>
      </c>
      <c r="M24" s="1">
        <f>((((L24-3.6115)/3.079)*20)/1000)/0.1507</f>
        <v>4.4357728803315393</v>
      </c>
      <c r="N24" s="48">
        <f>(M24/5.63)*100</f>
        <v>78.788150627558423</v>
      </c>
      <c r="O24" s="49"/>
    </row>
    <row r="25" spans="1:15" x14ac:dyDescent="0.25">
      <c r="I25" s="20" t="s">
        <v>20</v>
      </c>
      <c r="J25" s="21"/>
      <c r="K25" s="4">
        <v>136.27673686620801</v>
      </c>
      <c r="L25" s="4">
        <f>K25</f>
        <v>136.27673686620801</v>
      </c>
      <c r="M25" s="2">
        <f>(L25-3.6115)/3.079</f>
        <v>43.087118176748291</v>
      </c>
      <c r="N25" s="22">
        <f>(M25/10)*100</f>
        <v>430.87118176748288</v>
      </c>
      <c r="O25" s="50"/>
    </row>
    <row r="26" spans="1:15" ht="17.25" x14ac:dyDescent="0.25">
      <c r="I26" s="51" t="s">
        <v>3</v>
      </c>
      <c r="J26" s="52"/>
      <c r="K26" s="10">
        <v>0.97819999999999996</v>
      </c>
      <c r="L26" s="10"/>
      <c r="M26" s="10"/>
      <c r="N26" s="10"/>
      <c r="O26" s="11"/>
    </row>
    <row r="27" spans="1:15" x14ac:dyDescent="0.25">
      <c r="I27" s="53" t="s">
        <v>34</v>
      </c>
      <c r="J27" s="54"/>
      <c r="K27" s="54"/>
      <c r="L27" s="54"/>
      <c r="M27" s="54"/>
      <c r="N27" s="54"/>
      <c r="O27" s="55"/>
    </row>
    <row r="28" spans="1:15" x14ac:dyDescent="0.25">
      <c r="I28" s="38" t="s">
        <v>22</v>
      </c>
      <c r="J28" s="39"/>
      <c r="K28" s="40" t="s">
        <v>24</v>
      </c>
      <c r="L28" s="40" t="s">
        <v>25</v>
      </c>
      <c r="M28" s="40" t="s">
        <v>26</v>
      </c>
      <c r="N28" s="39" t="s">
        <v>28</v>
      </c>
      <c r="O28" s="58"/>
    </row>
    <row r="29" spans="1:15" x14ac:dyDescent="0.25">
      <c r="I29" s="23" t="s">
        <v>23</v>
      </c>
      <c r="J29" s="24"/>
      <c r="K29" s="3">
        <v>50.512190936957403</v>
      </c>
      <c r="L29" s="3">
        <f>K29-0</f>
        <v>50.512190936957403</v>
      </c>
      <c r="M29" s="1">
        <f>((((L29-2.3181)/2.4622)))*10</f>
        <v>195.73589041084151</v>
      </c>
      <c r="N29" s="48">
        <f>(M29/19.97)*100</f>
        <v>980.14967656906117</v>
      </c>
      <c r="O29" s="49"/>
    </row>
    <row r="30" spans="1:15" x14ac:dyDescent="0.25">
      <c r="I30" s="18" t="s">
        <v>1</v>
      </c>
      <c r="J30" s="19"/>
      <c r="K30" s="3">
        <v>159.50029313204001</v>
      </c>
      <c r="L30" s="3">
        <f>K30-76.3</f>
        <v>83.200293132040017</v>
      </c>
      <c r="M30" s="1">
        <f>((((L30-2.3181)/2.4622)*20)/1000)/0.1507</f>
        <v>4.3595968997918746</v>
      </c>
      <c r="N30" s="48">
        <f>(M30/5.63)*100</f>
        <v>77.435113673035076</v>
      </c>
      <c r="O30" s="49"/>
    </row>
    <row r="31" spans="1:15" x14ac:dyDescent="0.25">
      <c r="I31" s="20" t="s">
        <v>20</v>
      </c>
      <c r="J31" s="21"/>
      <c r="K31" s="4">
        <v>98.299736740819498</v>
      </c>
      <c r="L31" s="4">
        <f>K31</f>
        <v>98.299736740819498</v>
      </c>
      <c r="M31" s="2">
        <f>(L31-2.3181)/2.4622</f>
        <v>38.982063496393259</v>
      </c>
      <c r="N31" s="22">
        <f>(M31/10)*100</f>
        <v>389.8206349639326</v>
      </c>
      <c r="O31" s="50"/>
    </row>
    <row r="32" spans="1:15" ht="17.25" x14ac:dyDescent="0.25">
      <c r="I32" s="51" t="s">
        <v>3</v>
      </c>
      <c r="J32" s="52"/>
      <c r="K32" s="10">
        <v>0.98150000000000004</v>
      </c>
      <c r="L32" s="10"/>
      <c r="M32" s="10"/>
      <c r="N32" s="10"/>
      <c r="O32" s="11"/>
    </row>
    <row r="33" spans="9:15" x14ac:dyDescent="0.25">
      <c r="I33" s="12" t="s">
        <v>10</v>
      </c>
      <c r="J33" s="13"/>
      <c r="K33" s="13"/>
      <c r="L33" s="13"/>
      <c r="M33" s="13"/>
      <c r="N33" s="13"/>
      <c r="O33" s="14"/>
    </row>
    <row r="34" spans="9:15" x14ac:dyDescent="0.25">
      <c r="I34" s="38" t="s">
        <v>22</v>
      </c>
      <c r="J34" s="39"/>
      <c r="K34" s="40" t="s">
        <v>24</v>
      </c>
      <c r="L34" s="40" t="s">
        <v>25</v>
      </c>
      <c r="M34" s="40" t="s">
        <v>26</v>
      </c>
      <c r="N34" s="39" t="s">
        <v>28</v>
      </c>
      <c r="O34" s="58"/>
    </row>
    <row r="35" spans="9:15" x14ac:dyDescent="0.25">
      <c r="I35" s="23" t="s">
        <v>23</v>
      </c>
      <c r="J35" s="24"/>
      <c r="K35" s="3">
        <v>36.778814671344101</v>
      </c>
      <c r="L35" s="3">
        <f>K35-0</f>
        <v>36.778814671344101</v>
      </c>
      <c r="M35" s="1">
        <f>((((L35-1.7539)/2.0389)))*10</f>
        <v>171.78338648949975</v>
      </c>
      <c r="N35" s="48">
        <f>(M35/19.97)*100</f>
        <v>860.20724331246754</v>
      </c>
      <c r="O35" s="49"/>
    </row>
    <row r="36" spans="9:15" x14ac:dyDescent="0.25">
      <c r="I36" s="18" t="s">
        <v>1</v>
      </c>
      <c r="J36" s="19"/>
      <c r="K36" s="3">
        <v>131.63438504956301</v>
      </c>
      <c r="L36" s="3">
        <f>K36-54.8</f>
        <v>76.834385049563011</v>
      </c>
      <c r="M36" s="1">
        <f>((((L36-1.7539)/2.0389)*20)/1000)/0.1507</f>
        <v>4.8870624319535141</v>
      </c>
      <c r="N36" s="48">
        <f>(M36/5.63)*100</f>
        <v>86.803950833987813</v>
      </c>
      <c r="O36" s="49"/>
    </row>
    <row r="37" spans="9:15" x14ac:dyDescent="0.25">
      <c r="I37" s="20" t="s">
        <v>20</v>
      </c>
      <c r="J37" s="21"/>
      <c r="K37" s="4">
        <v>67.579973922409494</v>
      </c>
      <c r="L37" s="4">
        <f>K37</f>
        <v>67.579973922409494</v>
      </c>
      <c r="M37" s="2">
        <f>(L37-1.7539)/2.0389</f>
        <v>32.285091923296626</v>
      </c>
      <c r="N37" s="22">
        <f>(M37/10)*100</f>
        <v>322.85091923296625</v>
      </c>
      <c r="O37" s="50"/>
    </row>
    <row r="38" spans="9:15" ht="17.25" x14ac:dyDescent="0.25">
      <c r="I38" s="51" t="s">
        <v>3</v>
      </c>
      <c r="J38" s="52"/>
      <c r="K38" s="10">
        <v>0.97319999999999995</v>
      </c>
      <c r="L38" s="10"/>
      <c r="M38" s="10"/>
      <c r="N38" s="10"/>
      <c r="O38" s="11"/>
    </row>
  </sheetData>
  <mergeCells count="103">
    <mergeCell ref="Q7:R7"/>
    <mergeCell ref="V7:W7"/>
    <mergeCell ref="Q8:R8"/>
    <mergeCell ref="S8:W8"/>
    <mergeCell ref="Q4:R4"/>
    <mergeCell ref="V4:W4"/>
    <mergeCell ref="Q5:R5"/>
    <mergeCell ref="V5:W5"/>
    <mergeCell ref="Q6:R6"/>
    <mergeCell ref="V6:W6"/>
    <mergeCell ref="N34:O34"/>
    <mergeCell ref="N35:O35"/>
    <mergeCell ref="N36:O36"/>
    <mergeCell ref="I37:J37"/>
    <mergeCell ref="N37:O37"/>
    <mergeCell ref="K38:O38"/>
    <mergeCell ref="N23:O23"/>
    <mergeCell ref="N24:O24"/>
    <mergeCell ref="N25:O25"/>
    <mergeCell ref="N28:O28"/>
    <mergeCell ref="N29:O29"/>
    <mergeCell ref="N30:O30"/>
    <mergeCell ref="N13:O13"/>
    <mergeCell ref="K14:O14"/>
    <mergeCell ref="I15:O15"/>
    <mergeCell ref="N16:O16"/>
    <mergeCell ref="I17:J17"/>
    <mergeCell ref="N17:O17"/>
    <mergeCell ref="I3:O3"/>
    <mergeCell ref="I4:J4"/>
    <mergeCell ref="N4:O4"/>
    <mergeCell ref="N5:O5"/>
    <mergeCell ref="N6:O6"/>
    <mergeCell ref="I7:J7"/>
    <mergeCell ref="N7:O7"/>
    <mergeCell ref="I35:J35"/>
    <mergeCell ref="I36:J36"/>
    <mergeCell ref="I38:J38"/>
    <mergeCell ref="I30:J30"/>
    <mergeCell ref="I31:J31"/>
    <mergeCell ref="I34:J34"/>
    <mergeCell ref="N31:O31"/>
    <mergeCell ref="I32:J32"/>
    <mergeCell ref="K32:O32"/>
    <mergeCell ref="I33:O33"/>
    <mergeCell ref="I25:J25"/>
    <mergeCell ref="I26:J26"/>
    <mergeCell ref="K26:O26"/>
    <mergeCell ref="I27:O27"/>
    <mergeCell ref="I28:J28"/>
    <mergeCell ref="I29:J29"/>
    <mergeCell ref="I20:J20"/>
    <mergeCell ref="I23:J23"/>
    <mergeCell ref="I24:J24"/>
    <mergeCell ref="K20:O20"/>
    <mergeCell ref="I21:O21"/>
    <mergeCell ref="I22:J22"/>
    <mergeCell ref="N22:O22"/>
    <mergeCell ref="I16:J16"/>
    <mergeCell ref="I18:J18"/>
    <mergeCell ref="I19:J19"/>
    <mergeCell ref="N18:O18"/>
    <mergeCell ref="N19:O19"/>
    <mergeCell ref="I10:J10"/>
    <mergeCell ref="I11:J11"/>
    <mergeCell ref="I13:J13"/>
    <mergeCell ref="I14:J14"/>
    <mergeCell ref="N10:O10"/>
    <mergeCell ref="N11:O11"/>
    <mergeCell ref="I12:J12"/>
    <mergeCell ref="N12:O12"/>
    <mergeCell ref="I5:J5"/>
    <mergeCell ref="I6:J6"/>
    <mergeCell ref="I8:J8"/>
    <mergeCell ref="K8:O8"/>
    <mergeCell ref="I9:O9"/>
    <mergeCell ref="A1:G1"/>
    <mergeCell ref="Q1:W1"/>
    <mergeCell ref="I1:O1"/>
    <mergeCell ref="A18:G18"/>
    <mergeCell ref="A19:B19"/>
    <mergeCell ref="A20:B20"/>
    <mergeCell ref="A21:B21"/>
    <mergeCell ref="A22:B22"/>
    <mergeCell ref="C22:G22"/>
    <mergeCell ref="A13:G13"/>
    <mergeCell ref="A14:B14"/>
    <mergeCell ref="A15:B15"/>
    <mergeCell ref="A16:B16"/>
    <mergeCell ref="A17:B17"/>
    <mergeCell ref="C17:G17"/>
    <mergeCell ref="A8:G8"/>
    <mergeCell ref="A9:B9"/>
    <mergeCell ref="A10:B10"/>
    <mergeCell ref="A11:B11"/>
    <mergeCell ref="A12:B12"/>
    <mergeCell ref="C12:G12"/>
    <mergeCell ref="A3:G3"/>
    <mergeCell ref="A4:B4"/>
    <mergeCell ref="A5:B5"/>
    <mergeCell ref="A6:B6"/>
    <mergeCell ref="A7:B7"/>
    <mergeCell ref="C7:G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17037-B323-4D29-9C25-4E8D7A0328F2}">
  <dimension ref="A1:O32"/>
  <sheetViews>
    <sheetView tabSelected="1" workbookViewId="0">
      <selection activeCell="K18" sqref="K18"/>
    </sheetView>
  </sheetViews>
  <sheetFormatPr defaultRowHeight="15" x14ac:dyDescent="0.25"/>
  <cols>
    <col min="8" max="8" width="3" customWidth="1"/>
    <col min="11" max="11" width="12" customWidth="1"/>
    <col min="12" max="12" width="11.5703125" customWidth="1"/>
  </cols>
  <sheetData>
    <row r="1" spans="1:15" x14ac:dyDescent="0.25">
      <c r="A1" s="9" t="s">
        <v>35</v>
      </c>
      <c r="B1" s="9"/>
      <c r="C1" s="9"/>
      <c r="D1" s="9"/>
      <c r="E1" s="9"/>
      <c r="F1" s="9"/>
      <c r="G1" s="9"/>
      <c r="I1" s="9" t="s">
        <v>21</v>
      </c>
      <c r="J1" s="9"/>
      <c r="K1" s="9"/>
      <c r="L1" s="9"/>
      <c r="M1" s="9"/>
      <c r="N1" s="9"/>
      <c r="O1" s="9"/>
    </row>
    <row r="2" spans="1:15" ht="3.75" customHeight="1" x14ac:dyDescent="0.25">
      <c r="A2" s="65"/>
      <c r="B2" s="65"/>
      <c r="C2" s="65"/>
      <c r="D2" s="65"/>
      <c r="E2" s="65"/>
      <c r="F2" s="65"/>
      <c r="G2" s="65"/>
      <c r="I2" s="73"/>
      <c r="J2" s="73"/>
      <c r="K2" s="73"/>
      <c r="L2" s="73"/>
      <c r="M2" s="73"/>
      <c r="N2" s="73"/>
      <c r="O2" s="73"/>
    </row>
    <row r="3" spans="1:15" x14ac:dyDescent="0.25">
      <c r="A3" s="53" t="s">
        <v>11</v>
      </c>
      <c r="B3" s="54"/>
      <c r="C3" s="54"/>
      <c r="D3" s="54"/>
      <c r="E3" s="54"/>
      <c r="F3" s="54"/>
      <c r="G3" s="55"/>
      <c r="I3" s="61"/>
      <c r="J3" s="62"/>
      <c r="K3" s="62"/>
      <c r="L3" s="62"/>
      <c r="M3" s="62"/>
      <c r="N3" s="62"/>
      <c r="O3" s="63"/>
    </row>
    <row r="4" spans="1:15" x14ac:dyDescent="0.25">
      <c r="A4" s="38" t="s">
        <v>22</v>
      </c>
      <c r="B4" s="39"/>
      <c r="C4" s="40" t="s">
        <v>24</v>
      </c>
      <c r="D4" s="40" t="s">
        <v>25</v>
      </c>
      <c r="E4" s="40" t="s">
        <v>26</v>
      </c>
      <c r="F4" s="39" t="s">
        <v>28</v>
      </c>
      <c r="G4" s="58"/>
      <c r="I4" s="38" t="s">
        <v>22</v>
      </c>
      <c r="J4" s="39"/>
      <c r="K4" s="40" t="s">
        <v>24</v>
      </c>
      <c r="L4" s="40" t="s">
        <v>25</v>
      </c>
      <c r="M4" s="40" t="s">
        <v>26</v>
      </c>
      <c r="N4" s="39" t="s">
        <v>28</v>
      </c>
      <c r="O4" s="58"/>
    </row>
    <row r="5" spans="1:15" x14ac:dyDescent="0.25">
      <c r="A5" s="23" t="s">
        <v>23</v>
      </c>
      <c r="B5" s="24"/>
      <c r="C5" s="3">
        <v>1.0332462195982799</v>
      </c>
      <c r="D5" s="3">
        <f>C5-0</f>
        <v>1.0332462195982799</v>
      </c>
      <c r="E5" s="1">
        <f>((((D5-1.0916)/0.2403)))*10</f>
        <v>-2.4283720516737413</v>
      </c>
      <c r="F5" s="48">
        <f>(E5/19.97)*100</f>
        <v>-12.16010040898218</v>
      </c>
      <c r="G5" s="49"/>
      <c r="I5" s="23" t="s">
        <v>23</v>
      </c>
      <c r="J5" s="24"/>
      <c r="K5" s="8">
        <v>2092.8164887590901</v>
      </c>
      <c r="L5" s="8">
        <f>K5-0</f>
        <v>2092.8164887590901</v>
      </c>
      <c r="M5" s="7">
        <f>((((L5-1831.9)/352.34)))*10</f>
        <v>7.4052474530024988</v>
      </c>
      <c r="N5" s="48">
        <f>(M5/19.97)*100</f>
        <v>37.081860055095142</v>
      </c>
      <c r="O5" s="49"/>
    </row>
    <row r="6" spans="1:15" x14ac:dyDescent="0.25">
      <c r="A6" s="18" t="s">
        <v>1</v>
      </c>
      <c r="B6" s="19"/>
      <c r="C6" s="3">
        <v>8.2207186290730991</v>
      </c>
      <c r="D6" s="3">
        <f>C6-0</f>
        <v>8.2207186290730991</v>
      </c>
      <c r="E6" s="1">
        <f>((((D6-1.0916)/0.2403)*20)/1000)/0.1507</f>
        <v>3.937302784852875</v>
      </c>
      <c r="F6" s="48">
        <f>(E6/5.63)*100</f>
        <v>69.934330103958715</v>
      </c>
      <c r="G6" s="49"/>
      <c r="I6" s="18" t="s">
        <v>1</v>
      </c>
      <c r="J6" s="57"/>
      <c r="K6" s="8">
        <v>14116.8438432188</v>
      </c>
      <c r="L6" s="8">
        <f>K6-26.5</f>
        <v>14090.3438432188</v>
      </c>
      <c r="M6" s="7">
        <f>((((L6-1831.9)/352.34)*20)/1000)/0.1507</f>
        <v>4.6173217133382849</v>
      </c>
      <c r="N6" s="48">
        <f>(M6/5.63)*100</f>
        <v>82.012819064623173</v>
      </c>
      <c r="O6" s="49"/>
    </row>
    <row r="7" spans="1:15" x14ac:dyDescent="0.25">
      <c r="A7" s="20" t="s">
        <v>20</v>
      </c>
      <c r="B7" s="21"/>
      <c r="C7" s="4">
        <v>1.8374239278357101</v>
      </c>
      <c r="D7" s="4">
        <f>C7</f>
        <v>1.8374239278357101</v>
      </c>
      <c r="E7" s="2">
        <f>(D7-1.0916)/0.2403</f>
        <v>3.1037200492538917</v>
      </c>
      <c r="F7" s="22">
        <f>(E7/10)*100</f>
        <v>31.037200492538918</v>
      </c>
      <c r="G7" s="50"/>
      <c r="I7" s="20" t="s">
        <v>20</v>
      </c>
      <c r="J7" s="21"/>
      <c r="K7" s="4">
        <v>3823.3430110793702</v>
      </c>
      <c r="L7" s="71">
        <f>K7</f>
        <v>3823.3430110793702</v>
      </c>
      <c r="M7" s="2">
        <f>(L7-1831.9)/352.34</f>
        <v>5.6520491885093103</v>
      </c>
      <c r="N7" s="22">
        <f>(M7/10)*100</f>
        <v>56.520491885093108</v>
      </c>
      <c r="O7" s="50"/>
    </row>
    <row r="8" spans="1:15" ht="17.25" x14ac:dyDescent="0.25">
      <c r="A8" s="51" t="s">
        <v>3</v>
      </c>
      <c r="B8" s="52"/>
      <c r="C8" s="10">
        <v>0.87060000000000004</v>
      </c>
      <c r="D8" s="10"/>
      <c r="E8" s="10"/>
      <c r="F8" s="10"/>
      <c r="G8" s="11"/>
      <c r="I8" s="51" t="s">
        <v>3</v>
      </c>
      <c r="J8" s="52"/>
      <c r="K8" s="10">
        <v>0.76300000000000001</v>
      </c>
      <c r="L8" s="10"/>
      <c r="M8" s="10"/>
      <c r="N8" s="10"/>
      <c r="O8" s="11"/>
    </row>
    <row r="9" spans="1:15" x14ac:dyDescent="0.25">
      <c r="A9" s="53" t="s">
        <v>36</v>
      </c>
      <c r="B9" s="54"/>
      <c r="C9" s="54"/>
      <c r="D9" s="54"/>
      <c r="E9" s="54"/>
      <c r="F9" s="54"/>
      <c r="G9" s="55"/>
    </row>
    <row r="10" spans="1:15" x14ac:dyDescent="0.25">
      <c r="A10" s="38" t="s">
        <v>22</v>
      </c>
      <c r="B10" s="39"/>
      <c r="C10" s="40" t="s">
        <v>24</v>
      </c>
      <c r="D10" s="40" t="s">
        <v>25</v>
      </c>
      <c r="E10" s="40" t="s">
        <v>26</v>
      </c>
      <c r="F10" s="39" t="s">
        <v>28</v>
      </c>
      <c r="G10" s="58"/>
    </row>
    <row r="11" spans="1:15" x14ac:dyDescent="0.25">
      <c r="A11" s="23" t="s">
        <v>23</v>
      </c>
      <c r="B11" s="24"/>
      <c r="C11" s="3">
        <v>0.63742368120661796</v>
      </c>
      <c r="D11" s="3">
        <f>C11-0</f>
        <v>0.63742368120661796</v>
      </c>
      <c r="E11" s="1">
        <f>((((D11-0.3203)/0.0841)))*10</f>
        <v>37.707928799835678</v>
      </c>
      <c r="F11" s="48">
        <f>(E11/19.97)*100</f>
        <v>188.82287831665337</v>
      </c>
      <c r="G11" s="49"/>
    </row>
    <row r="12" spans="1:15" x14ac:dyDescent="0.25">
      <c r="A12" s="18" t="s">
        <v>1</v>
      </c>
      <c r="B12" s="19"/>
      <c r="C12" s="3">
        <v>1.1697128008996101</v>
      </c>
      <c r="D12" s="3">
        <f>C12-0.9</f>
        <v>0.26971280089961003</v>
      </c>
      <c r="E12" s="1">
        <f>((((D12-0.3203)/0.0841)*20)/1000)/0.1507</f>
        <v>-7.9829127331099259E-2</v>
      </c>
      <c r="F12" s="48">
        <f>(E12/5.63)*100</f>
        <v>-1.4179241089005197</v>
      </c>
      <c r="G12" s="49"/>
    </row>
    <row r="13" spans="1:15" x14ac:dyDescent="0.25">
      <c r="A13" s="20" t="s">
        <v>20</v>
      </c>
      <c r="B13" s="21"/>
      <c r="C13" s="4">
        <v>0.77284575255975996</v>
      </c>
      <c r="D13" s="4">
        <f>C13</f>
        <v>0.77284575255975996</v>
      </c>
      <c r="E13" s="2">
        <f>(D13-0.3203)/0.0841</f>
        <v>5.3810434311505349</v>
      </c>
      <c r="F13" s="22">
        <f>(E13/10)*100</f>
        <v>53.810434311505354</v>
      </c>
      <c r="G13" s="50"/>
    </row>
    <row r="14" spans="1:15" ht="17.25" x14ac:dyDescent="0.25">
      <c r="A14" s="51" t="s">
        <v>3</v>
      </c>
      <c r="B14" s="52"/>
      <c r="C14" s="10">
        <v>0.76439999999999997</v>
      </c>
      <c r="D14" s="10"/>
      <c r="E14" s="10"/>
      <c r="F14" s="10"/>
      <c r="G14" s="11"/>
    </row>
    <row r="15" spans="1:15" x14ac:dyDescent="0.25">
      <c r="A15" s="53" t="s">
        <v>37</v>
      </c>
      <c r="B15" s="54"/>
      <c r="C15" s="54"/>
      <c r="D15" s="54"/>
      <c r="E15" s="54"/>
      <c r="F15" s="54"/>
      <c r="G15" s="55"/>
    </row>
    <row r="16" spans="1:15" x14ac:dyDescent="0.25">
      <c r="A16" s="38" t="s">
        <v>22</v>
      </c>
      <c r="B16" s="39"/>
      <c r="C16" s="40" t="s">
        <v>24</v>
      </c>
      <c r="D16" s="40" t="s">
        <v>25</v>
      </c>
      <c r="E16" s="40" t="s">
        <v>26</v>
      </c>
      <c r="F16" s="39" t="s">
        <v>28</v>
      </c>
      <c r="G16" s="58"/>
    </row>
    <row r="17" spans="1:7" x14ac:dyDescent="0.25">
      <c r="A17" s="23" t="s">
        <v>23</v>
      </c>
      <c r="B17" s="24"/>
      <c r="C17" s="3">
        <v>0.90931235637807395</v>
      </c>
      <c r="D17" s="3">
        <f>C17-0</f>
        <v>0.90931235637807395</v>
      </c>
      <c r="E17" s="1">
        <f>((((D17-0.4995)/0.0557)))*10</f>
        <v>73.574929331790656</v>
      </c>
      <c r="F17" s="48">
        <f>(E17/19.97)*100</f>
        <v>368.42728759033878</v>
      </c>
      <c r="G17" s="49"/>
    </row>
    <row r="18" spans="1:7" x14ac:dyDescent="0.25">
      <c r="A18" s="18" t="s">
        <v>1</v>
      </c>
      <c r="B18" s="19"/>
      <c r="C18" s="3">
        <v>0.90304608931598096</v>
      </c>
      <c r="D18" s="3">
        <f>C18-1.6</f>
        <v>-0.69695391068401913</v>
      </c>
      <c r="E18" s="1">
        <f>((((D18-0.4995)/0.0557)*20)/1000)/0.1507</f>
        <v>-2.8507394235256869</v>
      </c>
      <c r="F18" s="48">
        <f>(E18/5.63)*100</f>
        <v>-50.634803259781293</v>
      </c>
      <c r="G18" s="49"/>
    </row>
    <row r="19" spans="1:7" x14ac:dyDescent="0.25">
      <c r="A19" s="20" t="s">
        <v>20</v>
      </c>
      <c r="B19" s="21"/>
      <c r="C19" s="4">
        <v>1.57911242722791</v>
      </c>
      <c r="D19" s="4">
        <f>C19</f>
        <v>1.57911242722791</v>
      </c>
      <c r="E19" s="2">
        <f>(D19-0.4995)/0.0557</f>
        <v>19.382628855079172</v>
      </c>
      <c r="F19" s="22">
        <f>(E19/10)*100</f>
        <v>193.8262885507917</v>
      </c>
      <c r="G19" s="50"/>
    </row>
    <row r="20" spans="1:7" ht="17.25" x14ac:dyDescent="0.25">
      <c r="A20" s="51" t="s">
        <v>3</v>
      </c>
      <c r="B20" s="52"/>
      <c r="C20" s="10">
        <v>0.92589999999999995</v>
      </c>
      <c r="D20" s="10"/>
      <c r="E20" s="10"/>
      <c r="F20" s="10"/>
      <c r="G20" s="11"/>
    </row>
    <row r="21" spans="1:7" x14ac:dyDescent="0.25">
      <c r="A21" s="46" t="s">
        <v>38</v>
      </c>
      <c r="B21" s="47"/>
      <c r="C21" s="47"/>
      <c r="D21" s="47"/>
      <c r="E21" s="47"/>
      <c r="F21" s="47"/>
      <c r="G21" s="56"/>
    </row>
    <row r="22" spans="1:7" x14ac:dyDescent="0.25">
      <c r="A22" s="38" t="s">
        <v>22</v>
      </c>
      <c r="B22" s="39"/>
      <c r="C22" s="40" t="s">
        <v>24</v>
      </c>
      <c r="D22" s="40" t="s">
        <v>25</v>
      </c>
      <c r="E22" s="40" t="s">
        <v>26</v>
      </c>
      <c r="F22" s="39" t="s">
        <v>28</v>
      </c>
      <c r="G22" s="58"/>
    </row>
    <row r="23" spans="1:7" x14ac:dyDescent="0.25">
      <c r="A23" s="23" t="s">
        <v>23</v>
      </c>
      <c r="B23" s="24"/>
      <c r="C23" s="3">
        <v>-0.42402129420092199</v>
      </c>
      <c r="D23" s="3">
        <f>C23-0</f>
        <v>-0.42402129420092199</v>
      </c>
      <c r="E23" s="1">
        <f>((((D23-0.0347)/0.026)))*10</f>
        <v>-176.43126700035464</v>
      </c>
      <c r="F23" s="48">
        <f>(E23/19.97)*100</f>
        <v>-883.48155733777992</v>
      </c>
      <c r="G23" s="49"/>
    </row>
    <row r="24" spans="1:7" x14ac:dyDescent="0.25">
      <c r="A24" s="18" t="s">
        <v>1</v>
      </c>
      <c r="B24" s="19"/>
      <c r="C24" s="3">
        <v>1.5707573037856299</v>
      </c>
      <c r="D24" s="3">
        <f>C24-0.4</f>
        <v>1.17075730378563</v>
      </c>
      <c r="E24" s="1">
        <f>((((D24-0.0347)/0.026)*20)/1000)/0.1507</f>
        <v>5.7988734816274317</v>
      </c>
      <c r="F24" s="48">
        <f>(E24/5.63)*100</f>
        <v>102.99952898094907</v>
      </c>
      <c r="G24" s="49"/>
    </row>
    <row r="25" spans="1:7" x14ac:dyDescent="0.25">
      <c r="A25" s="20" t="s">
        <v>20</v>
      </c>
      <c r="B25" s="21"/>
      <c r="C25" s="4">
        <v>-0.43133213339121301</v>
      </c>
      <c r="D25" s="4">
        <f>C25</f>
        <v>-0.43133213339121301</v>
      </c>
      <c r="E25" s="2">
        <f>(D25-0.0347)/0.026</f>
        <v>-17.924312822738962</v>
      </c>
      <c r="F25" s="22">
        <f>(E25/10)*100</f>
        <v>-179.2431282273896</v>
      </c>
      <c r="G25" s="50"/>
    </row>
    <row r="26" spans="1:7" ht="17.25" x14ac:dyDescent="0.25">
      <c r="A26" s="51" t="s">
        <v>3</v>
      </c>
      <c r="B26" s="52"/>
      <c r="C26" s="10">
        <v>0.18260000000000001</v>
      </c>
      <c r="D26" s="10"/>
      <c r="E26" s="10"/>
      <c r="F26" s="10"/>
      <c r="G26" s="11"/>
    </row>
    <row r="27" spans="1:7" x14ac:dyDescent="0.25">
      <c r="A27" s="53" t="s">
        <v>39</v>
      </c>
      <c r="B27" s="54"/>
      <c r="C27" s="54"/>
      <c r="D27" s="54"/>
      <c r="E27" s="54"/>
      <c r="F27" s="54"/>
      <c r="G27" s="55"/>
    </row>
    <row r="28" spans="1:7" x14ac:dyDescent="0.25">
      <c r="A28" s="38" t="s">
        <v>22</v>
      </c>
      <c r="B28" s="39"/>
      <c r="C28" s="40" t="s">
        <v>24</v>
      </c>
      <c r="D28" s="40" t="s">
        <v>25</v>
      </c>
      <c r="E28" s="40" t="s">
        <v>26</v>
      </c>
      <c r="F28" s="39" t="s">
        <v>28</v>
      </c>
      <c r="G28" s="58"/>
    </row>
    <row r="29" spans="1:7" x14ac:dyDescent="0.25">
      <c r="A29" s="23" t="s">
        <v>23</v>
      </c>
      <c r="B29" s="24"/>
      <c r="C29" s="3">
        <v>-0.68859916404529598</v>
      </c>
      <c r="D29" s="3">
        <f>C29-0</f>
        <v>-0.68859916404529598</v>
      </c>
      <c r="E29" s="1">
        <f>((((D29-0.0988)/0.0225)))*10</f>
        <v>-349.95518402013153</v>
      </c>
      <c r="F29" s="48">
        <f>(E29/19.97)*100</f>
        <v>-1752.404526890994</v>
      </c>
      <c r="G29" s="49"/>
    </row>
    <row r="30" spans="1:7" x14ac:dyDescent="0.25">
      <c r="A30" s="18" t="s">
        <v>1</v>
      </c>
      <c r="B30" s="19"/>
      <c r="C30" s="3">
        <v>0.50826775584050199</v>
      </c>
      <c r="D30" s="3">
        <f>C30-2.1</f>
        <v>-1.5917322441594981</v>
      </c>
      <c r="E30" s="1">
        <f>((((D30-0.0988)/0.0225)*20)/1000)/0.1507</f>
        <v>-9.9714354886647385</v>
      </c>
      <c r="F30" s="48">
        <f>(E30/5.63)*100</f>
        <v>-177.11253088214457</v>
      </c>
      <c r="G30" s="49"/>
    </row>
    <row r="31" spans="1:7" x14ac:dyDescent="0.25">
      <c r="A31" s="20" t="s">
        <v>20</v>
      </c>
      <c r="B31" s="21"/>
      <c r="C31" s="4">
        <v>1.44682337966234</v>
      </c>
      <c r="D31" s="4">
        <f>C31</f>
        <v>1.44682337966234</v>
      </c>
      <c r="E31" s="2">
        <f>(D31-0.0988)/0.0225</f>
        <v>59.912150207215113</v>
      </c>
      <c r="F31" s="22">
        <f>(E31/10)*100</f>
        <v>599.12150207215109</v>
      </c>
      <c r="G31" s="50"/>
    </row>
    <row r="32" spans="1:7" ht="17.25" x14ac:dyDescent="0.25">
      <c r="A32" s="51" t="s">
        <v>3</v>
      </c>
      <c r="B32" s="52"/>
      <c r="C32" s="10">
        <v>0.64749999999999996</v>
      </c>
      <c r="D32" s="10"/>
      <c r="E32" s="10"/>
      <c r="F32" s="10"/>
      <c r="G32" s="11"/>
    </row>
  </sheetData>
  <mergeCells count="67">
    <mergeCell ref="K8:O8"/>
    <mergeCell ref="I1:O1"/>
    <mergeCell ref="I4:J4"/>
    <mergeCell ref="N4:O4"/>
    <mergeCell ref="I5:J5"/>
    <mergeCell ref="N5:O5"/>
    <mergeCell ref="A31:B31"/>
    <mergeCell ref="F31:G31"/>
    <mergeCell ref="A32:B32"/>
    <mergeCell ref="C32:G32"/>
    <mergeCell ref="I6:J6"/>
    <mergeCell ref="N6:O6"/>
    <mergeCell ref="I7:J7"/>
    <mergeCell ref="N7:O7"/>
    <mergeCell ref="I8:J8"/>
    <mergeCell ref="A27:G27"/>
    <mergeCell ref="A28:B28"/>
    <mergeCell ref="F28:G28"/>
    <mergeCell ref="A29:B29"/>
    <mergeCell ref="F29:G29"/>
    <mergeCell ref="A30:B30"/>
    <mergeCell ref="F30:G30"/>
    <mergeCell ref="A24:B24"/>
    <mergeCell ref="F24:G24"/>
    <mergeCell ref="A25:B25"/>
    <mergeCell ref="F25:G25"/>
    <mergeCell ref="A26:B26"/>
    <mergeCell ref="C26:G26"/>
    <mergeCell ref="A20:B20"/>
    <mergeCell ref="C20:G20"/>
    <mergeCell ref="A21:G21"/>
    <mergeCell ref="A22:B22"/>
    <mergeCell ref="F22:G22"/>
    <mergeCell ref="A23:B23"/>
    <mergeCell ref="F23:G23"/>
    <mergeCell ref="A17:B17"/>
    <mergeCell ref="F17:G17"/>
    <mergeCell ref="A18:B18"/>
    <mergeCell ref="F18:G18"/>
    <mergeCell ref="A19:B19"/>
    <mergeCell ref="F19:G19"/>
    <mergeCell ref="A13:B13"/>
    <mergeCell ref="F13:G13"/>
    <mergeCell ref="A14:B14"/>
    <mergeCell ref="C14:G14"/>
    <mergeCell ref="A15:G15"/>
    <mergeCell ref="A16:B16"/>
    <mergeCell ref="F16:G16"/>
    <mergeCell ref="A9:G9"/>
    <mergeCell ref="A10:B10"/>
    <mergeCell ref="F10:G10"/>
    <mergeCell ref="A11:B11"/>
    <mergeCell ref="F11:G11"/>
    <mergeCell ref="A12:B12"/>
    <mergeCell ref="F12:G12"/>
    <mergeCell ref="A6:B6"/>
    <mergeCell ref="F6:G6"/>
    <mergeCell ref="A7:B7"/>
    <mergeCell ref="F7:G7"/>
    <mergeCell ref="A8:B8"/>
    <mergeCell ref="C8:G8"/>
    <mergeCell ref="A1:G1"/>
    <mergeCell ref="A3:G3"/>
    <mergeCell ref="A4:B4"/>
    <mergeCell ref="F4:G4"/>
    <mergeCell ref="A5:B5"/>
    <mergeCell ref="F5:G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isótopo 78</vt:lpstr>
      <vt:lpstr>isótopo 80</vt:lpstr>
      <vt:lpstr>isótopo 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2021-05-23T20:32:11Z</dcterms:created>
  <dcterms:modified xsi:type="dcterms:W3CDTF">2021-05-24T23:12:59Z</dcterms:modified>
</cp:coreProperties>
</file>